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x-my.sharepoint.com/personal/natalia_acuna_enex_com_py/Documents/CNV/2022-12 Diciembre/"/>
    </mc:Choice>
  </mc:AlternateContent>
  <xr:revisionPtr revIDLastSave="0" documentId="13_ncr:201_{DE4A24AC-73E7-40C3-A646-23166EA22E94}" xr6:coauthVersionLast="47" xr6:coauthVersionMax="47" xr10:uidLastSave="{00000000-0000-0000-0000-000000000000}"/>
  <bookViews>
    <workbookView xWindow="-120" yWindow="-120" windowWidth="20730" windowHeight="11160" tabRatio="928" xr2:uid="{0EC91528-A1EF-4E94-A90C-930947C0E64E}"/>
  </bookViews>
  <sheets>
    <sheet name="Resumen" sheetId="1" r:id="rId1"/>
    <sheet name="CUENTAS POR PAGAR COMERCIALES" sheetId="2" r:id="rId2"/>
    <sheet name="PRESTAMOS A CORTO Y LARGO PLAZO" sheetId="3" r:id="rId3"/>
    <sheet name="PORCION CTE DE LA DEUDA A LP" sheetId="4" r:id="rId4"/>
    <sheet name="REM. Y CARGAS SOCIALES A PAGAR" sheetId="5" r:id="rId5"/>
    <sheet name="OTROS PASIVOS NO CORRIENTES" sheetId="6" r:id="rId6"/>
  </sheets>
  <definedNames>
    <definedName name="_xlnm._FilterDatabase" localSheetId="1" hidden="1">'CUENTAS POR PAGAR COMERCIALES'!$A$8:$E$53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6" l="1"/>
  <c r="E33" i="3"/>
  <c r="E14" i="3"/>
  <c r="E9" i="3"/>
  <c r="E8" i="3"/>
  <c r="E7" i="3"/>
  <c r="E19" i="3" l="1"/>
  <c r="E31" i="2" l="1"/>
  <c r="E20" i="2"/>
  <c r="C22" i="2"/>
  <c r="C21" i="2"/>
  <c r="E25" i="2"/>
  <c r="E9" i="2"/>
  <c r="G16" i="1" l="1"/>
  <c r="F16" i="1"/>
  <c r="B14" i="5" l="1"/>
  <c r="B15" i="4"/>
  <c r="E53" i="2" l="1"/>
  <c r="F20" i="1"/>
  <c r="G20" i="1" l="1"/>
  <c r="F22" i="1"/>
  <c r="G22" i="1"/>
</calcChain>
</file>

<file path=xl/sharedStrings.xml><?xml version="1.0" encoding="utf-8"?>
<sst xmlns="http://schemas.openxmlformats.org/spreadsheetml/2006/main" count="190" uniqueCount="111">
  <si>
    <t>(En miles de guaraníes)</t>
  </si>
  <si>
    <t>Pasivos corrientes</t>
  </si>
  <si>
    <t>Cuentas por pagar comerciales</t>
  </si>
  <si>
    <t xml:space="preserve">Préstamos a corto plazo </t>
  </si>
  <si>
    <t>Porción corriente de la deuda a largo plazo</t>
  </si>
  <si>
    <t>Remuneraciones y cargas sociales a pagar</t>
  </si>
  <si>
    <t>Total Pasivos Corrientes</t>
  </si>
  <si>
    <t>Pasivos no corrientes</t>
  </si>
  <si>
    <t xml:space="preserve">Préstamos a largo plazo </t>
  </si>
  <si>
    <t>Otros pasivos  no corrientes</t>
  </si>
  <si>
    <t>Total pasivos no corrientes</t>
  </si>
  <si>
    <t>Total Pasivos</t>
  </si>
  <si>
    <t>Informe sobre Deudas</t>
  </si>
  <si>
    <t>PASIVOS</t>
  </si>
  <si>
    <t>Detalle</t>
  </si>
  <si>
    <t>En miles de guaraníes</t>
  </si>
  <si>
    <t>Las cuentas por pagar comerciales se componen como sigue:</t>
  </si>
  <si>
    <t>Corrientes</t>
  </si>
  <si>
    <t>Proveedores - Entidades Relacionadas</t>
  </si>
  <si>
    <t>Otros proveedores del exterior</t>
  </si>
  <si>
    <t>USD</t>
  </si>
  <si>
    <t>Proveedores locales</t>
  </si>
  <si>
    <t>PYG</t>
  </si>
  <si>
    <t>Total cuentas a pagar por comerciales</t>
  </si>
  <si>
    <t>ENEX PARAGUAY S.A.E.</t>
  </si>
  <si>
    <t/>
  </si>
  <si>
    <t>GABANA S.A.</t>
  </si>
  <si>
    <t>Saldo M.Original</t>
  </si>
  <si>
    <t xml:space="preserve">Saldo en Gs. </t>
  </si>
  <si>
    <t>Moneda</t>
  </si>
  <si>
    <t>Totales en miles Gs.</t>
  </si>
  <si>
    <t>Terminales y Logística Portuaria S.A.</t>
  </si>
  <si>
    <t>INVERFRANPY S.A</t>
  </si>
  <si>
    <t>Transportadora Macchi S.A.</t>
  </si>
  <si>
    <t>LOURDES CLARISA COITEUX LARREA</t>
  </si>
  <si>
    <t>ROBERTO MANUEL ESCOBAR SERVIAN</t>
  </si>
  <si>
    <t>INTEGRAL TRADING SA</t>
  </si>
  <si>
    <t>MANUEL MANFRED SEIFERHELD RUSCHINSKI</t>
  </si>
  <si>
    <t>W.A. Construcciones S.A.</t>
  </si>
  <si>
    <t>INPASA DEL PARAGUAY S.A</t>
  </si>
  <si>
    <t>IMPACTO SA</t>
  </si>
  <si>
    <t>CASTILLA S.A</t>
  </si>
  <si>
    <t>CHACO POTY SA COMERCIAL INDUSTRIAL</t>
  </si>
  <si>
    <t>LA ELOISA S.A.</t>
  </si>
  <si>
    <t>MATECO S.A.</t>
  </si>
  <si>
    <t>LUIS MUSSI GONZALEZ</t>
  </si>
  <si>
    <t>GHSA</t>
  </si>
  <si>
    <t>Total</t>
  </si>
  <si>
    <t>(-) Intereses a Devengar</t>
  </si>
  <si>
    <t>Intereses a pagar</t>
  </si>
  <si>
    <t>Intereses deudas bursátiles a pagar</t>
  </si>
  <si>
    <t>Intereses préstamos entidades financieras a pagar</t>
  </si>
  <si>
    <t>Deudas bursátiles</t>
  </si>
  <si>
    <t>BVPASA</t>
  </si>
  <si>
    <t>Tipo de Garantía</t>
  </si>
  <si>
    <t>Importe (miles de Gs)</t>
  </si>
  <si>
    <t>Símbolo de Moneda</t>
  </si>
  <si>
    <t>Vencimiento</t>
  </si>
  <si>
    <t>Tipo de garantía</t>
  </si>
  <si>
    <t>Préstamos de Entidades Locales</t>
  </si>
  <si>
    <t>No Corrientes</t>
  </si>
  <si>
    <t>Dólar estadounidense</t>
  </si>
  <si>
    <t>A sola firma</t>
  </si>
  <si>
    <t>Banco Continental</t>
  </si>
  <si>
    <t>BANCO BASA</t>
  </si>
  <si>
    <t>PRESTAMOS A CORTO Y LARGO PLAZO</t>
  </si>
  <si>
    <t>En miles de guaranies</t>
  </si>
  <si>
    <t>Préstamos bancarios</t>
  </si>
  <si>
    <t>Bonos bursátiles</t>
  </si>
  <si>
    <t>Descuentos de Documentos</t>
  </si>
  <si>
    <t>Intereses bancarios a pagar</t>
  </si>
  <si>
    <t>Total general</t>
  </si>
  <si>
    <t>PORCION CORRIENTE DE LA DEUDA A LARGO PLAZO</t>
  </si>
  <si>
    <t>CUENTAS POR PAGAR COMERCIALES</t>
  </si>
  <si>
    <t>Sueldos y otras remuneraciones a pagar</t>
  </si>
  <si>
    <t>Aportes y retenciones a pagar</t>
  </si>
  <si>
    <t>Remuneraciones al personal superior a pagar</t>
  </si>
  <si>
    <t>Embargos Judiciales a Pagar</t>
  </si>
  <si>
    <t>Aguinaldos a Pagar</t>
  </si>
  <si>
    <t>Provisión Vacaciones a Pagar</t>
  </si>
  <si>
    <t>REMUNERACIONES Y CARGAS SOCIALES A PAGAR</t>
  </si>
  <si>
    <t>Pasivo por Arrendamiento (1)</t>
  </si>
  <si>
    <t>Deudas con terceros</t>
  </si>
  <si>
    <t xml:space="preserve">Total </t>
  </si>
  <si>
    <t>OTROS PASIVOS NO CORRIENTES</t>
  </si>
  <si>
    <t>Al 31 de Diciembre de 2022</t>
  </si>
  <si>
    <t>Impuestos a pagar</t>
  </si>
  <si>
    <t>Provisiones</t>
  </si>
  <si>
    <t>JGL S.A.</t>
  </si>
  <si>
    <t>Distribuidora del Paraguay S.A.</t>
  </si>
  <si>
    <t>HABACORP S.R.L.</t>
  </si>
  <si>
    <t>Palermo S.A.</t>
  </si>
  <si>
    <t>QSR S.A.</t>
  </si>
  <si>
    <t>TULSA S.A.</t>
  </si>
  <si>
    <t>HC ENERGY S.A.</t>
  </si>
  <si>
    <t>ENEX INVESTMENTS S.A.</t>
  </si>
  <si>
    <t>EMPRESA NACIONAL DE ENERGIA ENEX SA</t>
  </si>
  <si>
    <t>GREEN BUSINESS CERTIFICATION INC</t>
  </si>
  <si>
    <t>VITOL SA</t>
  </si>
  <si>
    <t>Prestamos de Accionistas</t>
  </si>
  <si>
    <t>SHOWCASE S.A</t>
  </si>
  <si>
    <t>GARDEN AUTOMOTORES SA</t>
  </si>
  <si>
    <t>ABH SA EMPRESA CONSTRUCTORA</t>
  </si>
  <si>
    <t>Augusto Miguel Dario Bestard Poletti</t>
  </si>
  <si>
    <t>Otros proveedores</t>
  </si>
  <si>
    <t>Nombre de la entidad financiera</t>
  </si>
  <si>
    <t>(incluir otras entidades)</t>
  </si>
  <si>
    <t>BANCO BASA S.A.</t>
  </si>
  <si>
    <t>Pasivo por arrendamiento corriente</t>
  </si>
  <si>
    <t>(1) Corresponde a las deudas en concepto de los alquileres conforme vigencia de contratos firmados por la Sociedad con los Propietarios donde se construyen las Estaciones de Servicios.</t>
  </si>
  <si>
    <r>
      <t>Deudas con terceros</t>
    </r>
    <r>
      <rPr>
        <sz val="10"/>
        <color theme="0"/>
        <rFont val="Calibri"/>
        <family val="2"/>
        <scheme val="minor"/>
      </rPr>
      <t xml:space="preserve"> CP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</si>
</sst>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_ ;\-#,##0\ "/>
    <numFmt numFmtId="166" formatCode="_-* #,##0_-;\-* #,##0_-;_-* &quot;-&quot;??_-;_-@_-"/>
    <numFmt numFmtId="167" formatCode="_ * #,##0.00_ ;_ * \-#,##0.00_ ;_ * &quot;-&quot;_ ;_ @_ "/>
    <numFmt numFmtId="168" formatCode="_(* #,##0_);_(* \(#,##0\);_(* &quot;-&quot;??_);_(@_)"/>
    <numFmt numFmtId="169" formatCode="dd/mm/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/>
  </cellStyleXfs>
  <cellXfs count="137">
    <xf numFmtId="0" fontId="0" fillId="0" borderId="0" xfId="0"/>
    <xf numFmtId="0" fontId="5" fillId="0" borderId="0" xfId="0" applyFont="1"/>
    <xf numFmtId="0" fontId="6" fillId="0" borderId="0" xfId="0" applyFont="1"/>
    <xf numFmtId="0" fontId="7" fillId="3" borderId="0" xfId="0" applyFont="1" applyFill="1" applyAlignment="1">
      <alignment vertical="center"/>
    </xf>
    <xf numFmtId="0" fontId="8" fillId="2" borderId="0" xfId="0" applyFont="1" applyFill="1"/>
    <xf numFmtId="0" fontId="6" fillId="2" borderId="0" xfId="0" applyFont="1" applyFill="1"/>
    <xf numFmtId="0" fontId="9" fillId="2" borderId="2" xfId="5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3" fontId="6" fillId="2" borderId="0" xfId="2" applyNumberFormat="1" applyFont="1" applyFill="1"/>
    <xf numFmtId="0" fontId="0" fillId="2" borderId="0" xfId="0" applyFill="1"/>
    <xf numFmtId="3" fontId="0" fillId="2" borderId="0" xfId="0" applyNumberFormat="1" applyFill="1"/>
    <xf numFmtId="0" fontId="9" fillId="2" borderId="0" xfId="5" applyFont="1" applyFill="1"/>
    <xf numFmtId="3" fontId="5" fillId="2" borderId="3" xfId="0" applyNumberFormat="1" applyFont="1" applyFill="1" applyBorder="1"/>
    <xf numFmtId="41" fontId="5" fillId="2" borderId="0" xfId="0" applyNumberFormat="1" applyFont="1" applyFill="1"/>
    <xf numFmtId="0" fontId="10" fillId="2" borderId="0" xfId="0" applyFont="1" applyFill="1"/>
    <xf numFmtId="41" fontId="0" fillId="0" borderId="0" xfId="0" applyNumberFormat="1"/>
    <xf numFmtId="3" fontId="11" fillId="0" borderId="0" xfId="3" applyNumberFormat="1" applyFont="1"/>
    <xf numFmtId="3" fontId="6" fillId="0" borderId="0" xfId="0" applyNumberFormat="1" applyFont="1"/>
    <xf numFmtId="3" fontId="7" fillId="3" borderId="0" xfId="0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4" borderId="0" xfId="0" applyFont="1" applyFill="1"/>
    <xf numFmtId="0" fontId="7" fillId="3" borderId="0" xfId="0" applyFont="1" applyFill="1"/>
    <xf numFmtId="3" fontId="7" fillId="3" borderId="0" xfId="0" applyNumberFormat="1" applyFont="1" applyFill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9" fillId="2" borderId="2" xfId="4" applyFont="1" applyFill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169" fontId="6" fillId="0" borderId="0" xfId="0" applyNumberFormat="1" applyFont="1"/>
    <xf numFmtId="0" fontId="6" fillId="0" borderId="0" xfId="0" applyFont="1" applyAlignment="1">
      <alignment horizontal="center"/>
    </xf>
    <xf numFmtId="3" fontId="6" fillId="0" borderId="0" xfId="2" applyNumberFormat="1" applyFont="1" applyFill="1"/>
    <xf numFmtId="0" fontId="8" fillId="0" borderId="0" xfId="0" applyFont="1"/>
    <xf numFmtId="14" fontId="6" fillId="0" borderId="0" xfId="0" applyNumberFormat="1" applyFont="1"/>
    <xf numFmtId="3" fontId="0" fillId="0" borderId="0" xfId="0" applyNumberFormat="1"/>
    <xf numFmtId="41" fontId="6" fillId="0" borderId="0" xfId="0" applyNumberFormat="1" applyFont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/>
    <xf numFmtId="3" fontId="5" fillId="0" borderId="3" xfId="2" applyNumberFormat="1" applyFont="1" applyBorder="1"/>
    <xf numFmtId="3" fontId="6" fillId="2" borderId="0" xfId="0" applyNumberFormat="1" applyFont="1" applyFill="1"/>
    <xf numFmtId="3" fontId="5" fillId="0" borderId="3" xfId="0" applyNumberFormat="1" applyFont="1" applyBorder="1"/>
    <xf numFmtId="0" fontId="11" fillId="0" borderId="0" xfId="3" applyFont="1"/>
    <xf numFmtId="0" fontId="11" fillId="0" borderId="0" xfId="3" applyFont="1" applyAlignment="1">
      <alignment horizontal="right"/>
    </xf>
    <xf numFmtId="0" fontId="7" fillId="3" borderId="2" xfId="4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10" fillId="2" borderId="0" xfId="4" applyFont="1" applyFill="1" applyAlignment="1">
      <alignment horizontal="center"/>
    </xf>
    <xf numFmtId="166" fontId="5" fillId="0" borderId="0" xfId="2" applyNumberFormat="1" applyFont="1"/>
    <xf numFmtId="41" fontId="0" fillId="0" borderId="0" xfId="2" applyFont="1"/>
    <xf numFmtId="0" fontId="6" fillId="0" borderId="0" xfId="0" applyFont="1" applyAlignment="1">
      <alignment horizontal="left" indent="2"/>
    </xf>
    <xf numFmtId="41" fontId="10" fillId="2" borderId="0" xfId="2" applyFont="1" applyFill="1" applyAlignment="1">
      <alignment horizontal="center"/>
    </xf>
    <xf numFmtId="166" fontId="6" fillId="0" borderId="0" xfId="2" applyNumberFormat="1" applyFont="1"/>
    <xf numFmtId="167" fontId="10" fillId="2" borderId="0" xfId="2" applyNumberFormat="1" applyFont="1" applyFill="1" applyAlignment="1">
      <alignment horizontal="center"/>
    </xf>
    <xf numFmtId="41" fontId="10" fillId="2" borderId="0" xfId="4" applyNumberFormat="1" applyFont="1" applyFill="1" applyAlignment="1">
      <alignment horizontal="center"/>
    </xf>
    <xf numFmtId="0" fontId="10" fillId="0" borderId="0" xfId="4" applyFont="1" applyAlignment="1">
      <alignment horizontal="center"/>
    </xf>
    <xf numFmtId="167" fontId="10" fillId="0" borderId="0" xfId="2" applyNumberFormat="1" applyFont="1" applyAlignment="1">
      <alignment horizontal="center"/>
    </xf>
    <xf numFmtId="166" fontId="0" fillId="0" borderId="0" xfId="0" applyNumberFormat="1"/>
    <xf numFmtId="41" fontId="10" fillId="0" borderId="0" xfId="2" applyFont="1" applyAlignment="1">
      <alignment horizontal="center"/>
    </xf>
    <xf numFmtId="43" fontId="0" fillId="0" borderId="0" xfId="0" applyNumberFormat="1"/>
    <xf numFmtId="41" fontId="10" fillId="0" borderId="0" xfId="4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0" xfId="4" applyFont="1" applyFill="1" applyAlignment="1">
      <alignment horizontal="center"/>
    </xf>
    <xf numFmtId="41" fontId="6" fillId="0" borderId="0" xfId="2" applyFont="1"/>
    <xf numFmtId="0" fontId="5" fillId="2" borderId="0" xfId="0" applyFont="1" applyFill="1"/>
    <xf numFmtId="168" fontId="9" fillId="2" borderId="3" xfId="1" applyNumberFormat="1" applyFont="1" applyFill="1" applyBorder="1"/>
    <xf numFmtId="168" fontId="10" fillId="2" borderId="0" xfId="1" applyNumberFormat="1" applyFont="1" applyFill="1" applyBorder="1"/>
    <xf numFmtId="0" fontId="12" fillId="0" borderId="0" xfId="0" applyFont="1"/>
    <xf numFmtId="0" fontId="2" fillId="2" borderId="0" xfId="3" applyFill="1" applyAlignment="1">
      <alignment horizontal="center" vertical="center"/>
    </xf>
    <xf numFmtId="0" fontId="13" fillId="0" borderId="0" xfId="0" applyFont="1"/>
    <xf numFmtId="0" fontId="13" fillId="2" borderId="0" xfId="0" applyFont="1" applyFill="1"/>
    <xf numFmtId="0" fontId="14" fillId="0" borderId="0" xfId="0" applyFont="1" applyAlignment="1">
      <alignment horizontal="center"/>
    </xf>
    <xf numFmtId="0" fontId="13" fillId="3" borderId="0" xfId="0" applyFont="1" applyFill="1"/>
    <xf numFmtId="0" fontId="7" fillId="3" borderId="0" xfId="1" applyNumberFormat="1" applyFont="1" applyFill="1" applyAlignment="1">
      <alignment horizontal="center"/>
    </xf>
    <xf numFmtId="41" fontId="9" fillId="0" borderId="0" xfId="0" applyNumberFormat="1" applyFont="1" applyAlignment="1">
      <alignment horizontal="center" vertical="center"/>
    </xf>
    <xf numFmtId="41" fontId="9" fillId="0" borderId="0" xfId="2" applyFont="1" applyFill="1" applyBorder="1" applyAlignment="1">
      <alignment horizontal="right"/>
    </xf>
    <xf numFmtId="41" fontId="12" fillId="0" borderId="0" xfId="0" applyNumberFormat="1" applyFont="1"/>
    <xf numFmtId="0" fontId="9" fillId="0" borderId="0" xfId="0" applyFont="1"/>
    <xf numFmtId="0" fontId="6" fillId="2" borderId="0" xfId="0" applyFont="1" applyFill="1" applyAlignment="1">
      <alignment horizontal="center" vertical="center"/>
    </xf>
    <xf numFmtId="41" fontId="15" fillId="0" borderId="0" xfId="0" applyNumberFormat="1" applyFont="1" applyAlignment="1">
      <alignment horizontal="right"/>
    </xf>
    <xf numFmtId="164" fontId="15" fillId="0" borderId="0" xfId="1" applyNumberFormat="1" applyFont="1" applyFill="1" applyAlignment="1">
      <alignment horizontal="right"/>
    </xf>
    <xf numFmtId="0" fontId="2" fillId="0" borderId="0" xfId="3" applyAlignment="1">
      <alignment horizontal="center"/>
    </xf>
    <xf numFmtId="41" fontId="6" fillId="0" borderId="0" xfId="2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41" fontId="12" fillId="0" borderId="0" xfId="2" applyFont="1"/>
    <xf numFmtId="165" fontId="6" fillId="0" borderId="0" xfId="2" applyNumberFormat="1" applyFont="1" applyFill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164" fontId="6" fillId="0" borderId="0" xfId="0" applyNumberFormat="1" applyFont="1"/>
    <xf numFmtId="164" fontId="6" fillId="2" borderId="0" xfId="0" applyNumberFormat="1" applyFont="1" applyFill="1" applyAlignment="1">
      <alignment horizontal="center" vertical="center"/>
    </xf>
    <xf numFmtId="164" fontId="6" fillId="0" borderId="0" xfId="0" applyNumberFormat="1" applyFont="1" applyAlignment="1">
      <alignment horizontal="right"/>
    </xf>
    <xf numFmtId="166" fontId="9" fillId="0" borderId="3" xfId="0" applyNumberFormat="1" applyFont="1" applyBorder="1" applyAlignment="1">
      <alignment horizontal="center" vertical="center"/>
    </xf>
    <xf numFmtId="164" fontId="9" fillId="0" borderId="3" xfId="1" applyNumberFormat="1" applyFont="1" applyFill="1" applyBorder="1" applyAlignment="1">
      <alignment horizontal="right"/>
    </xf>
    <xf numFmtId="0" fontId="16" fillId="0" borderId="0" xfId="0" applyFont="1"/>
    <xf numFmtId="0" fontId="17" fillId="0" borderId="0" xfId="0" applyFont="1"/>
    <xf numFmtId="0" fontId="17" fillId="2" borderId="0" xfId="0" applyFont="1" applyFill="1" applyAlignment="1">
      <alignment horizontal="center" vertical="center"/>
    </xf>
    <xf numFmtId="0" fontId="18" fillId="0" borderId="0" xfId="0" applyFont="1"/>
    <xf numFmtId="41" fontId="18" fillId="0" borderId="0" xfId="2" applyFont="1"/>
    <xf numFmtId="0" fontId="18" fillId="2" borderId="0" xfId="0" applyFont="1" applyFill="1" applyAlignment="1">
      <alignment horizontal="center" vertical="center"/>
    </xf>
    <xf numFmtId="164" fontId="6" fillId="0" borderId="0" xfId="1" applyNumberFormat="1" applyFont="1" applyFill="1"/>
    <xf numFmtId="0" fontId="6" fillId="0" borderId="0" xfId="0" applyFont="1" applyAlignment="1">
      <alignment horizontal="left"/>
    </xf>
    <xf numFmtId="164" fontId="20" fillId="0" borderId="0" xfId="1" applyNumberFormat="1" applyFont="1" applyFill="1"/>
    <xf numFmtId="0" fontId="20" fillId="0" borderId="0" xfId="0" applyFont="1"/>
    <xf numFmtId="0" fontId="20" fillId="2" borderId="0" xfId="0" applyFont="1" applyFill="1" applyAlignment="1">
      <alignment horizontal="center" vertical="center"/>
    </xf>
    <xf numFmtId="43" fontId="12" fillId="0" borderId="0" xfId="1" applyFont="1" applyFill="1"/>
    <xf numFmtId="43" fontId="12" fillId="2" borderId="0" xfId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4" fontId="12" fillId="0" borderId="0" xfId="1" applyNumberFormat="1" applyFont="1" applyFill="1"/>
    <xf numFmtId="0" fontId="20" fillId="2" borderId="0" xfId="0" applyFont="1" applyFill="1"/>
    <xf numFmtId="0" fontId="12" fillId="2" borderId="0" xfId="0" applyFont="1" applyFill="1"/>
    <xf numFmtId="0" fontId="5" fillId="5" borderId="0" xfId="0" applyFont="1" applyFill="1"/>
    <xf numFmtId="0" fontId="6" fillId="5" borderId="0" xfId="0" applyFont="1" applyFill="1"/>
    <xf numFmtId="0" fontId="0" fillId="5" borderId="0" xfId="0" applyFill="1"/>
    <xf numFmtId="0" fontId="8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left" vertical="top" wrapText="1"/>
    </xf>
    <xf numFmtId="3" fontId="6" fillId="5" borderId="0" xfId="2" applyNumberFormat="1" applyFont="1" applyFill="1" applyAlignment="1">
      <alignment horizontal="right" vertical="top" wrapText="1"/>
    </xf>
    <xf numFmtId="0" fontId="6" fillId="5" borderId="0" xfId="0" applyFont="1" applyFill="1" applyAlignment="1">
      <alignment vertical="top" wrapText="1"/>
    </xf>
    <xf numFmtId="3" fontId="6" fillId="5" borderId="0" xfId="2" applyNumberFormat="1" applyFont="1" applyFill="1" applyAlignment="1">
      <alignment horizontal="right"/>
    </xf>
    <xf numFmtId="0" fontId="8" fillId="5" borderId="0" xfId="0" applyFont="1" applyFill="1" applyAlignment="1">
      <alignment horizontal="left" vertical="top" wrapText="1"/>
    </xf>
    <xf numFmtId="3" fontId="6" fillId="5" borderId="0" xfId="0" applyNumberFormat="1" applyFont="1" applyFill="1" applyAlignment="1">
      <alignment horizontal="right" vertical="top" wrapText="1"/>
    </xf>
    <xf numFmtId="3" fontId="5" fillId="5" borderId="3" xfId="2" applyNumberFormat="1" applyFont="1" applyFill="1" applyBorder="1" applyAlignment="1">
      <alignment horizontal="right"/>
    </xf>
    <xf numFmtId="0" fontId="5" fillId="5" borderId="0" xfId="0" applyFont="1" applyFill="1" applyAlignment="1">
      <alignment vertical="top" wrapText="1"/>
    </xf>
    <xf numFmtId="0" fontId="4" fillId="5" borderId="0" xfId="0" applyFont="1" applyFill="1"/>
    <xf numFmtId="0" fontId="7" fillId="3" borderId="0" xfId="0" applyFont="1" applyFill="1" applyAlignment="1">
      <alignment horizontal="center" vertical="center" wrapText="1"/>
    </xf>
    <xf numFmtId="3" fontId="6" fillId="5" borderId="0" xfId="2" applyNumberFormat="1" applyFont="1" applyFill="1"/>
    <xf numFmtId="0" fontId="5" fillId="5" borderId="0" xfId="0" applyFont="1" applyFill="1" applyAlignment="1">
      <alignment horizontal="left" vertical="top" wrapText="1"/>
    </xf>
    <xf numFmtId="3" fontId="5" fillId="5" borderId="3" xfId="2" applyNumberFormat="1" applyFont="1" applyFill="1" applyBorder="1"/>
    <xf numFmtId="0" fontId="22" fillId="0" borderId="0" xfId="0" applyFont="1"/>
    <xf numFmtId="164" fontId="19" fillId="0" borderId="0" xfId="1" applyNumberFormat="1" applyFont="1" applyFill="1" applyAlignment="1">
      <alignment horizontal="center"/>
    </xf>
    <xf numFmtId="0" fontId="17" fillId="0" borderId="0" xfId="0" applyFont="1" applyAlignment="1">
      <alignment horizontal="left" vertical="center"/>
    </xf>
    <xf numFmtId="0" fontId="0" fillId="0" borderId="0" xfId="0"/>
    <xf numFmtId="0" fontId="9" fillId="0" borderId="3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/>
    </xf>
    <xf numFmtId="164" fontId="18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6">
    <cellStyle name="Hipervínculo" xfId="3" builtinId="8"/>
    <cellStyle name="Millares" xfId="1" builtinId="3"/>
    <cellStyle name="Millares [0]" xfId="2" builtinId="6"/>
    <cellStyle name="Normal" xfId="0" builtinId="0"/>
    <cellStyle name="Normal 12 2 10" xfId="4" xr:uid="{75314B59-6787-450F-9647-CF3363D8FF8E}"/>
    <cellStyle name="Normal 12 2 2 4" xfId="5" xr:uid="{DA5540BF-7C42-4AA3-B70D-601CCD9E12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161925</xdr:rowOff>
    </xdr:from>
    <xdr:to>
      <xdr:col>3</xdr:col>
      <xdr:colOff>1390649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BA0ABA-A141-4C6A-B616-9728DB9AF49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40" t="34229" r="6003" b="35671"/>
        <a:stretch/>
      </xdr:blipFill>
      <xdr:spPr>
        <a:xfrm>
          <a:off x="419100" y="161925"/>
          <a:ext cx="1400174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5BE2A-F0AB-425E-80AB-B1D57BB02A30}">
  <sheetPr codeName="Hoja2"/>
  <dimension ref="A1:J38"/>
  <sheetViews>
    <sheetView showGridLines="0" tabSelected="1" topLeftCell="A12" zoomScaleNormal="100" workbookViewId="0">
      <selection activeCell="E25" sqref="E25"/>
    </sheetView>
  </sheetViews>
  <sheetFormatPr baseColWidth="10" defaultColWidth="11.42578125" defaultRowHeight="11.25" x14ac:dyDescent="0.2"/>
  <cols>
    <col min="1" max="1" width="2.140625" style="64" customWidth="1"/>
    <col min="2" max="2" width="2" style="64" customWidth="1"/>
    <col min="3" max="3" width="2.28515625" style="64" customWidth="1"/>
    <col min="4" max="4" width="51.85546875" style="64" customWidth="1"/>
    <col min="5" max="5" width="10.85546875" style="106" bestFit="1" customWidth="1"/>
    <col min="6" max="6" width="21.7109375" style="64" bestFit="1" customWidth="1"/>
    <col min="7" max="7" width="21.7109375" style="64" customWidth="1"/>
    <col min="8" max="8" width="3.85546875" style="64" customWidth="1"/>
    <col min="9" max="16384" width="11.42578125" style="64"/>
  </cols>
  <sheetData>
    <row r="1" spans="1:10" ht="15" x14ac:dyDescent="0.2">
      <c r="E1" s="65"/>
    </row>
    <row r="2" spans="1:10" ht="15" x14ac:dyDescent="0.25">
      <c r="A2" s="136" t="s">
        <v>24</v>
      </c>
      <c r="B2" s="136"/>
      <c r="C2" s="136"/>
      <c r="D2" s="136"/>
      <c r="E2" s="136"/>
      <c r="F2" s="136"/>
      <c r="G2" s="136"/>
    </row>
    <row r="3" spans="1:10" ht="12.75" x14ac:dyDescent="0.2">
      <c r="A3" s="134" t="s">
        <v>12</v>
      </c>
      <c r="B3" s="134"/>
      <c r="C3" s="134"/>
      <c r="D3" s="134"/>
      <c r="E3" s="134"/>
      <c r="F3" s="134"/>
      <c r="G3" s="134"/>
    </row>
    <row r="4" spans="1:10" ht="15" customHeight="1" x14ac:dyDescent="0.2">
      <c r="A4" s="134" t="s">
        <v>85</v>
      </c>
      <c r="B4" s="134"/>
      <c r="C4" s="134"/>
      <c r="D4" s="134"/>
      <c r="E4" s="134"/>
      <c r="F4" s="134"/>
      <c r="G4" s="134"/>
    </row>
    <row r="5" spans="1:10" ht="12.75" x14ac:dyDescent="0.2">
      <c r="A5" s="135" t="s">
        <v>0</v>
      </c>
      <c r="B5" s="135"/>
      <c r="C5" s="135"/>
      <c r="D5" s="135"/>
      <c r="E5" s="135"/>
      <c r="F5" s="135"/>
      <c r="G5" s="135"/>
    </row>
    <row r="6" spans="1:10" ht="15.75" x14ac:dyDescent="0.25">
      <c r="A6" s="66"/>
      <c r="B6" s="66"/>
      <c r="C6" s="66"/>
      <c r="D6" s="66"/>
      <c r="E6" s="67"/>
      <c r="F6" s="68"/>
      <c r="G6" s="68"/>
    </row>
    <row r="7" spans="1:10" ht="12.75" x14ac:dyDescent="0.2">
      <c r="A7" s="66"/>
      <c r="B7" s="69"/>
      <c r="C7" s="69"/>
      <c r="D7" s="69"/>
      <c r="E7" s="70"/>
      <c r="F7" s="70">
        <v>2022</v>
      </c>
      <c r="G7" s="70">
        <v>2021</v>
      </c>
    </row>
    <row r="8" spans="1:10" ht="15" x14ac:dyDescent="0.2">
      <c r="B8" s="132" t="s">
        <v>13</v>
      </c>
      <c r="C8" s="132"/>
      <c r="D8" s="132"/>
      <c r="E8" s="71"/>
      <c r="F8" s="72"/>
      <c r="G8" s="72"/>
      <c r="I8" s="73"/>
    </row>
    <row r="9" spans="1:10" ht="15" x14ac:dyDescent="0.25">
      <c r="A9" s="66"/>
      <c r="B9" s="126" t="s">
        <v>1</v>
      </c>
      <c r="C9" s="2"/>
      <c r="D9" s="2"/>
      <c r="E9" s="75"/>
      <c r="F9" s="76"/>
      <c r="G9" s="77"/>
    </row>
    <row r="10" spans="1:10" ht="15" x14ac:dyDescent="0.25">
      <c r="A10" s="66"/>
      <c r="B10" s="2"/>
      <c r="C10" s="129" t="s">
        <v>2</v>
      </c>
      <c r="D10" s="129"/>
      <c r="E10" s="78" t="s">
        <v>14</v>
      </c>
      <c r="F10" s="79">
        <v>177422844.22799999</v>
      </c>
      <c r="G10" s="80">
        <v>57185098.355000004</v>
      </c>
      <c r="I10" s="81"/>
      <c r="J10" s="81"/>
    </row>
    <row r="11" spans="1:10" ht="15" x14ac:dyDescent="0.25">
      <c r="A11" s="66"/>
      <c r="B11" s="2"/>
      <c r="C11" s="131" t="s">
        <v>3</v>
      </c>
      <c r="D11" s="131"/>
      <c r="E11" s="78" t="s">
        <v>14</v>
      </c>
      <c r="F11" s="79">
        <v>79425270.529890418</v>
      </c>
      <c r="G11" s="82">
        <v>188242314.597</v>
      </c>
      <c r="I11" s="81"/>
      <c r="J11" s="81"/>
    </row>
    <row r="12" spans="1:10" ht="15" x14ac:dyDescent="0.25">
      <c r="A12" s="66"/>
      <c r="B12" s="2"/>
      <c r="C12" s="129" t="s">
        <v>4</v>
      </c>
      <c r="D12" s="129"/>
      <c r="E12" s="78" t="s">
        <v>14</v>
      </c>
      <c r="F12" s="82">
        <v>57889789.616000004</v>
      </c>
      <c r="G12" s="82">
        <v>0</v>
      </c>
      <c r="I12" s="81"/>
      <c r="J12" s="81"/>
    </row>
    <row r="13" spans="1:10" ht="15" x14ac:dyDescent="0.25">
      <c r="A13" s="66"/>
      <c r="B13" s="2"/>
      <c r="C13" s="129" t="s">
        <v>5</v>
      </c>
      <c r="D13" s="129"/>
      <c r="E13" s="78" t="s">
        <v>14</v>
      </c>
      <c r="F13" s="79">
        <v>543304.31200000003</v>
      </c>
      <c r="G13" s="80">
        <v>388051.54099999997</v>
      </c>
      <c r="I13" s="81"/>
      <c r="J13" s="81"/>
    </row>
    <row r="14" spans="1:10" ht="15" x14ac:dyDescent="0.25">
      <c r="A14" s="66"/>
      <c r="B14" s="2"/>
      <c r="C14" t="s">
        <v>86</v>
      </c>
      <c r="D14"/>
      <c r="E14" s="78"/>
      <c r="F14" s="79">
        <v>4516.5950000000003</v>
      </c>
      <c r="G14" s="82">
        <v>0</v>
      </c>
      <c r="I14" s="81"/>
      <c r="J14" s="81"/>
    </row>
    <row r="15" spans="1:10" ht="15" x14ac:dyDescent="0.25">
      <c r="A15" s="66"/>
      <c r="B15" s="2"/>
      <c r="C15" t="s">
        <v>87</v>
      </c>
      <c r="D15"/>
      <c r="E15" s="78"/>
      <c r="F15" s="79">
        <v>112290.90700000001</v>
      </c>
      <c r="G15" s="82">
        <v>0</v>
      </c>
      <c r="I15" s="81"/>
      <c r="J15" s="81"/>
    </row>
    <row r="16" spans="1:10" ht="13.7" customHeight="1" x14ac:dyDescent="0.2">
      <c r="A16" s="66"/>
      <c r="B16" s="2"/>
      <c r="C16" s="74" t="s">
        <v>6</v>
      </c>
      <c r="D16" s="2"/>
      <c r="E16" s="75"/>
      <c r="F16" s="83">
        <f>SUM(F10:F15)</f>
        <v>315398016.18789041</v>
      </c>
      <c r="G16" s="83">
        <f>SUM(G10:G15)</f>
        <v>245815464.49300003</v>
      </c>
      <c r="I16" s="81"/>
      <c r="J16" s="81"/>
    </row>
    <row r="17" spans="1:10" ht="15" x14ac:dyDescent="0.25">
      <c r="A17" s="66"/>
      <c r="B17" s="126" t="s">
        <v>7</v>
      </c>
      <c r="C17" s="2"/>
      <c r="D17" s="2"/>
      <c r="E17" s="75"/>
      <c r="F17" s="84"/>
      <c r="G17" s="84"/>
      <c r="I17" s="81"/>
      <c r="J17" s="81"/>
    </row>
    <row r="18" spans="1:10" ht="15" x14ac:dyDescent="0.25">
      <c r="A18" s="66"/>
      <c r="B18" s="2"/>
      <c r="C18" s="129" t="s">
        <v>8</v>
      </c>
      <c r="D18" s="129"/>
      <c r="E18" s="78" t="s">
        <v>14</v>
      </c>
      <c r="F18" s="82">
        <v>251222154.1523408</v>
      </c>
      <c r="G18" s="82">
        <v>0</v>
      </c>
      <c r="I18" s="81"/>
      <c r="J18" s="81"/>
    </row>
    <row r="19" spans="1:10" ht="15" x14ac:dyDescent="0.25">
      <c r="A19" s="66"/>
      <c r="B19" s="2"/>
      <c r="C19" s="129" t="s">
        <v>9</v>
      </c>
      <c r="D19" s="129"/>
      <c r="E19" s="78" t="s">
        <v>14</v>
      </c>
      <c r="F19" s="79">
        <v>104452417.2384191</v>
      </c>
      <c r="G19" s="80">
        <v>37978307.630000003</v>
      </c>
      <c r="I19" s="81"/>
      <c r="J19" s="81"/>
    </row>
    <row r="20" spans="1:10" ht="12.75" x14ac:dyDescent="0.2">
      <c r="A20" s="66"/>
      <c r="B20" s="2"/>
      <c r="C20" s="74" t="s">
        <v>10</v>
      </c>
      <c r="D20" s="2"/>
      <c r="E20" s="75"/>
      <c r="F20" s="83">
        <f>SUM(F18:F19)</f>
        <v>355674571.39075989</v>
      </c>
      <c r="G20" s="83">
        <f>SUM(G18:G19)</f>
        <v>37978307.630000003</v>
      </c>
      <c r="I20" s="81"/>
      <c r="J20" s="81"/>
    </row>
    <row r="21" spans="1:10" ht="6" customHeight="1" x14ac:dyDescent="0.2">
      <c r="A21" s="66"/>
      <c r="B21" s="2"/>
      <c r="C21" s="2"/>
      <c r="D21" s="85"/>
      <c r="E21" s="86"/>
      <c r="F21" s="87"/>
      <c r="G21" s="80"/>
      <c r="I21" s="81"/>
      <c r="J21" s="81"/>
    </row>
    <row r="22" spans="1:10" ht="13.5" thickBot="1" x14ac:dyDescent="0.25">
      <c r="A22" s="66"/>
      <c r="B22" s="130" t="s">
        <v>11</v>
      </c>
      <c r="C22" s="130"/>
      <c r="D22" s="130"/>
      <c r="E22" s="88"/>
      <c r="F22" s="89">
        <f>+F16+F20</f>
        <v>671072587.57865024</v>
      </c>
      <c r="G22" s="89">
        <f>+G16+G20</f>
        <v>283793772.12300003</v>
      </c>
      <c r="I22" s="81"/>
      <c r="J22" s="81"/>
    </row>
    <row r="23" spans="1:10" s="93" customFormat="1" ht="16.5" thickTop="1" x14ac:dyDescent="0.25">
      <c r="A23" s="90"/>
      <c r="B23" s="90"/>
      <c r="C23" s="90"/>
      <c r="D23" s="91"/>
      <c r="E23" s="92"/>
      <c r="F23" s="91"/>
      <c r="G23" s="90"/>
      <c r="I23" s="94"/>
      <c r="J23" s="94"/>
    </row>
    <row r="24" spans="1:10" s="93" customFormat="1" ht="15.75" x14ac:dyDescent="0.25">
      <c r="A24" s="90"/>
      <c r="B24" s="90"/>
      <c r="C24" s="90"/>
      <c r="D24" s="91"/>
      <c r="E24" s="92"/>
      <c r="F24" s="91"/>
      <c r="G24" s="90"/>
    </row>
    <row r="25" spans="1:10" s="93" customFormat="1" ht="15.75" x14ac:dyDescent="0.25">
      <c r="E25" s="95"/>
      <c r="F25" s="133"/>
      <c r="G25" s="133"/>
    </row>
    <row r="26" spans="1:10" s="93" customFormat="1" ht="15.75" x14ac:dyDescent="0.25">
      <c r="B26" s="91"/>
      <c r="C26" s="91"/>
      <c r="D26" s="91"/>
      <c r="E26" s="92"/>
      <c r="F26" s="127"/>
      <c r="G26" s="127"/>
    </row>
    <row r="27" spans="1:10" s="91" customFormat="1" ht="15.75" x14ac:dyDescent="0.25">
      <c r="B27" s="128"/>
      <c r="C27" s="128"/>
      <c r="D27" s="128"/>
      <c r="E27" s="92"/>
    </row>
    <row r="28" spans="1:10" ht="12.75" x14ac:dyDescent="0.2">
      <c r="A28" s="2"/>
      <c r="B28" s="2"/>
      <c r="C28" s="96"/>
      <c r="D28" s="97"/>
      <c r="E28" s="75"/>
      <c r="F28" s="97"/>
      <c r="G28" s="2"/>
    </row>
    <row r="29" spans="1:10" x14ac:dyDescent="0.2">
      <c r="C29" s="98"/>
      <c r="D29" s="99"/>
      <c r="E29" s="100"/>
      <c r="F29" s="99"/>
    </row>
    <row r="30" spans="1:10" x14ac:dyDescent="0.2">
      <c r="D30" s="101"/>
      <c r="E30" s="102"/>
      <c r="F30" s="101"/>
    </row>
    <row r="31" spans="1:10" x14ac:dyDescent="0.2">
      <c r="D31" s="101"/>
      <c r="E31" s="102"/>
      <c r="F31" s="101"/>
    </row>
    <row r="32" spans="1:10" x14ac:dyDescent="0.2">
      <c r="D32" s="101"/>
      <c r="E32" s="102"/>
      <c r="F32" s="101"/>
    </row>
    <row r="33" spans="3:6" x14ac:dyDescent="0.2">
      <c r="D33" s="101"/>
      <c r="E33" s="102"/>
      <c r="F33" s="101"/>
    </row>
    <row r="34" spans="3:6" x14ac:dyDescent="0.2">
      <c r="D34" s="101"/>
      <c r="E34" s="102"/>
      <c r="F34" s="101"/>
    </row>
    <row r="35" spans="3:6" x14ac:dyDescent="0.2">
      <c r="E35" s="103"/>
    </row>
    <row r="36" spans="3:6" x14ac:dyDescent="0.2">
      <c r="C36" s="104"/>
      <c r="E36" s="103"/>
    </row>
    <row r="37" spans="3:6" x14ac:dyDescent="0.2">
      <c r="C37" s="98"/>
      <c r="D37" s="99"/>
      <c r="E37" s="100"/>
      <c r="F37" s="99"/>
    </row>
    <row r="38" spans="3:6" x14ac:dyDescent="0.2">
      <c r="D38" s="99"/>
      <c r="E38" s="105"/>
      <c r="F38" s="99"/>
    </row>
  </sheetData>
  <mergeCells count="15">
    <mergeCell ref="A3:G3"/>
    <mergeCell ref="A4:G4"/>
    <mergeCell ref="A5:G5"/>
    <mergeCell ref="A2:G2"/>
    <mergeCell ref="C10:D10"/>
    <mergeCell ref="C11:D11"/>
    <mergeCell ref="C12:D12"/>
    <mergeCell ref="C13:D13"/>
    <mergeCell ref="B8:D8"/>
    <mergeCell ref="F25:G25"/>
    <mergeCell ref="F26:G26"/>
    <mergeCell ref="B27:D27"/>
    <mergeCell ref="C18:D18"/>
    <mergeCell ref="C19:D19"/>
    <mergeCell ref="B22:D22"/>
  </mergeCells>
  <hyperlinks>
    <hyperlink ref="E10" location="'CUENTAS POR PAGAR COMERCIALES'!A1" display="Detalle" xr:uid="{CC3B146C-8769-4063-B5C2-E17D70B0BE17}"/>
    <hyperlink ref="E11" location="'PRESTAMOS A CORTO Y LARGO PLAZO'!A1" display="Detalle" xr:uid="{882ABC83-62C7-49B0-B57D-46901B0D7DCA}"/>
    <hyperlink ref="E12" location="'PORCION CTE DE LA DEUDA A LP'!A1" display="Detalle" xr:uid="{7D4BE87A-7E83-43A9-9A6A-3F440AE377F9}"/>
    <hyperlink ref="E13" location="'REM. Y CARGAS SOCIALES A PAGAR'!A1" display="Detalle" xr:uid="{5394EC17-38F7-4962-A84D-B80C74948A4E}"/>
    <hyperlink ref="E18" location="'PRESTAMOS A CORTO Y LARGO PLAZO'!A1" display="Detalle" xr:uid="{583535D3-2C1B-4501-B49A-8C532E357489}"/>
    <hyperlink ref="E19" location="'OTROS PASIVOS NO CORRIENTES'!A1" display="Detalle" xr:uid="{17E09C7C-D59D-48DB-99CB-0FEE67BB63A1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06B7F-9A40-4659-9B77-59E964D6DA15}">
  <sheetPr codeName="Hoja18"/>
  <dimension ref="A1:H56"/>
  <sheetViews>
    <sheetView showGridLines="0" topLeftCell="A34" workbookViewId="0">
      <selection activeCell="G44" sqref="G44"/>
    </sheetView>
  </sheetViews>
  <sheetFormatPr baseColWidth="10" defaultColWidth="11.42578125" defaultRowHeight="15" x14ac:dyDescent="0.25"/>
  <cols>
    <col min="1" max="1" width="36.5703125" customWidth="1"/>
    <col min="2" max="2" width="11.28515625" customWidth="1"/>
    <col min="3" max="3" width="21.28515625" bestFit="1" customWidth="1"/>
    <col min="4" max="4" width="15.42578125" customWidth="1"/>
    <col min="5" max="5" width="19.85546875" customWidth="1"/>
    <col min="6" max="6" width="17.28515625" bestFit="1" customWidth="1"/>
    <col min="7" max="7" width="19.140625" bestFit="1" customWidth="1"/>
  </cols>
  <sheetData>
    <row r="1" spans="1:7" x14ac:dyDescent="0.25">
      <c r="A1" s="1" t="s">
        <v>24</v>
      </c>
      <c r="B1" s="40"/>
      <c r="C1" s="41"/>
      <c r="D1" s="41"/>
      <c r="E1" s="2"/>
    </row>
    <row r="2" spans="1:7" x14ac:dyDescent="0.25">
      <c r="A2" s="1"/>
      <c r="B2" s="2"/>
      <c r="C2" s="2"/>
      <c r="D2" s="2"/>
      <c r="E2" s="2"/>
    </row>
    <row r="3" spans="1:7" x14ac:dyDescent="0.25">
      <c r="A3" s="2"/>
      <c r="B3" s="2"/>
      <c r="C3" s="2"/>
      <c r="D3" s="2"/>
      <c r="E3" s="2"/>
    </row>
    <row r="4" spans="1:7" x14ac:dyDescent="0.25">
      <c r="A4" s="3" t="s">
        <v>73</v>
      </c>
      <c r="B4" s="3"/>
      <c r="C4" s="3"/>
      <c r="D4" s="3"/>
      <c r="E4" s="3"/>
    </row>
    <row r="5" spans="1:7" x14ac:dyDescent="0.25">
      <c r="A5" s="5" t="s">
        <v>15</v>
      </c>
      <c r="B5" s="2"/>
      <c r="C5" s="2"/>
      <c r="D5" s="2"/>
      <c r="E5" s="2"/>
    </row>
    <row r="6" spans="1:7" x14ac:dyDescent="0.25">
      <c r="A6" s="2" t="s">
        <v>16</v>
      </c>
      <c r="B6" s="2"/>
      <c r="C6" s="2"/>
      <c r="D6" s="2"/>
      <c r="E6" s="2"/>
      <c r="F6" s="15"/>
    </row>
    <row r="7" spans="1:7" x14ac:dyDescent="0.25">
      <c r="A7" s="2"/>
      <c r="B7" s="2"/>
      <c r="C7" s="2"/>
      <c r="D7" s="2"/>
      <c r="E7" s="2"/>
    </row>
    <row r="8" spans="1:7" x14ac:dyDescent="0.25">
      <c r="A8" s="1" t="s">
        <v>17</v>
      </c>
      <c r="B8" s="42" t="s">
        <v>29</v>
      </c>
      <c r="C8" s="42" t="s">
        <v>27</v>
      </c>
      <c r="D8" s="42" t="s">
        <v>28</v>
      </c>
      <c r="E8" s="43" t="s">
        <v>30</v>
      </c>
    </row>
    <row r="9" spans="1:7" x14ac:dyDescent="0.25">
      <c r="A9" s="1" t="s">
        <v>18</v>
      </c>
      <c r="B9" s="28"/>
      <c r="C9" s="44" t="s">
        <v>25</v>
      </c>
      <c r="D9" s="44"/>
      <c r="E9" s="45">
        <f>SUM(D10:D18)/1000</f>
        <v>2088591.156</v>
      </c>
      <c r="F9" s="46"/>
      <c r="G9" s="15"/>
    </row>
    <row r="10" spans="1:7" x14ac:dyDescent="0.25">
      <c r="A10" s="47" t="s">
        <v>88</v>
      </c>
      <c r="B10" s="28" t="s">
        <v>22</v>
      </c>
      <c r="C10" s="48">
        <v>711060896</v>
      </c>
      <c r="D10" s="48">
        <v>711060896</v>
      </c>
      <c r="E10" s="49"/>
    </row>
    <row r="11" spans="1:7" x14ac:dyDescent="0.25">
      <c r="A11" s="47" t="s">
        <v>89</v>
      </c>
      <c r="B11" s="28" t="s">
        <v>22</v>
      </c>
      <c r="C11" s="48">
        <v>240464550</v>
      </c>
      <c r="D11" s="48">
        <v>240464550</v>
      </c>
      <c r="E11" s="49"/>
    </row>
    <row r="12" spans="1:7" x14ac:dyDescent="0.25">
      <c r="A12" s="47" t="s">
        <v>90</v>
      </c>
      <c r="B12" s="28" t="s">
        <v>22</v>
      </c>
      <c r="C12" s="48">
        <v>1544060</v>
      </c>
      <c r="D12" s="48">
        <v>1544060</v>
      </c>
      <c r="E12" s="49"/>
    </row>
    <row r="13" spans="1:7" x14ac:dyDescent="0.25">
      <c r="A13" s="47" t="s">
        <v>91</v>
      </c>
      <c r="B13" s="28" t="s">
        <v>22</v>
      </c>
      <c r="C13" s="48">
        <v>10548203</v>
      </c>
      <c r="D13" s="48">
        <v>10548203</v>
      </c>
      <c r="E13" s="49"/>
    </row>
    <row r="14" spans="1:7" x14ac:dyDescent="0.25">
      <c r="A14" s="47" t="s">
        <v>92</v>
      </c>
      <c r="B14" s="28" t="s">
        <v>22</v>
      </c>
      <c r="C14" s="50">
        <v>29406000</v>
      </c>
      <c r="D14" s="48">
        <v>29406000</v>
      </c>
      <c r="E14" s="49"/>
    </row>
    <row r="15" spans="1:7" x14ac:dyDescent="0.25">
      <c r="A15" s="47" t="s">
        <v>43</v>
      </c>
      <c r="B15" s="28" t="s">
        <v>22</v>
      </c>
      <c r="C15" s="48">
        <v>1132000</v>
      </c>
      <c r="D15" s="48">
        <v>1132000</v>
      </c>
      <c r="E15" s="49"/>
    </row>
    <row r="16" spans="1:7" x14ac:dyDescent="0.25">
      <c r="A16" s="47" t="s">
        <v>46</v>
      </c>
      <c r="B16" s="28" t="s">
        <v>22</v>
      </c>
      <c r="C16" s="48">
        <v>140000</v>
      </c>
      <c r="D16" s="48">
        <v>140000</v>
      </c>
      <c r="E16" s="49"/>
    </row>
    <row r="17" spans="1:8" x14ac:dyDescent="0.25">
      <c r="A17" s="47" t="s">
        <v>93</v>
      </c>
      <c r="B17" s="28" t="s">
        <v>22</v>
      </c>
      <c r="C17" s="48">
        <v>895676435</v>
      </c>
      <c r="D17" s="48">
        <v>895676435</v>
      </c>
      <c r="E17" s="49"/>
    </row>
    <row r="18" spans="1:8" x14ac:dyDescent="0.25">
      <c r="A18" s="47" t="s">
        <v>26</v>
      </c>
      <c r="B18" s="28" t="s">
        <v>22</v>
      </c>
      <c r="C18" s="48">
        <v>198619012</v>
      </c>
      <c r="D18" s="48">
        <v>198619012</v>
      </c>
      <c r="E18" s="49"/>
    </row>
    <row r="19" spans="1:8" x14ac:dyDescent="0.25">
      <c r="A19" s="2"/>
      <c r="B19" s="28"/>
      <c r="C19" s="44"/>
      <c r="D19" s="51"/>
      <c r="E19" s="49"/>
    </row>
    <row r="20" spans="1:8" x14ac:dyDescent="0.25">
      <c r="A20" s="1" t="s">
        <v>99</v>
      </c>
      <c r="B20" s="28"/>
      <c r="C20" s="52"/>
      <c r="D20" s="52"/>
      <c r="E20" s="45">
        <f>SUM(D21:D22)/1000</f>
        <v>81866121.480000004</v>
      </c>
      <c r="F20" s="46"/>
      <c r="G20" s="15"/>
    </row>
    <row r="21" spans="1:8" x14ac:dyDescent="0.25">
      <c r="A21" s="47" t="s">
        <v>94</v>
      </c>
      <c r="B21" s="28" t="s">
        <v>20</v>
      </c>
      <c r="C21" s="53">
        <f>+D21/7339.62</f>
        <v>5577000</v>
      </c>
      <c r="D21" s="48">
        <v>40933060740</v>
      </c>
      <c r="E21" s="49"/>
    </row>
    <row r="22" spans="1:8" x14ac:dyDescent="0.25">
      <c r="A22" s="47" t="s">
        <v>95</v>
      </c>
      <c r="B22" s="28" t="s">
        <v>20</v>
      </c>
      <c r="C22" s="53">
        <f>+D22/7339.62</f>
        <v>5577000</v>
      </c>
      <c r="D22" s="48">
        <v>40933060740</v>
      </c>
      <c r="E22" s="49"/>
    </row>
    <row r="23" spans="1:8" x14ac:dyDescent="0.25">
      <c r="A23" s="2"/>
      <c r="B23" s="28"/>
      <c r="C23" s="44"/>
      <c r="D23" s="51"/>
      <c r="E23" s="49"/>
    </row>
    <row r="24" spans="1:8" x14ac:dyDescent="0.25">
      <c r="A24" s="2"/>
      <c r="B24" s="28"/>
      <c r="C24" s="44"/>
      <c r="D24" s="51"/>
      <c r="E24" s="49"/>
    </row>
    <row r="25" spans="1:8" x14ac:dyDescent="0.25">
      <c r="A25" s="1" t="s">
        <v>19</v>
      </c>
      <c r="B25" s="28"/>
      <c r="C25" s="52"/>
      <c r="D25" s="52"/>
      <c r="E25" s="45">
        <f>SUM(D26:D29)/1000</f>
        <v>4058053.0720000002</v>
      </c>
      <c r="F25" s="54"/>
      <c r="G25" s="54"/>
    </row>
    <row r="26" spans="1:8" x14ac:dyDescent="0.25">
      <c r="A26" s="47" t="s">
        <v>96</v>
      </c>
      <c r="B26" s="28" t="s">
        <v>20</v>
      </c>
      <c r="C26" s="53">
        <v>26401</v>
      </c>
      <c r="D26" s="55">
        <v>193773308</v>
      </c>
      <c r="E26" s="49"/>
      <c r="G26" s="56"/>
      <c r="H26" s="56"/>
    </row>
    <row r="27" spans="1:8" x14ac:dyDescent="0.25">
      <c r="A27" s="47" t="s">
        <v>97</v>
      </c>
      <c r="B27" s="28" t="s">
        <v>20</v>
      </c>
      <c r="C27" s="53">
        <v>2850</v>
      </c>
      <c r="D27" s="55">
        <v>20917917</v>
      </c>
      <c r="E27" s="49"/>
      <c r="G27" s="56"/>
    </row>
    <row r="28" spans="1:8" x14ac:dyDescent="0.25">
      <c r="A28" s="47" t="s">
        <v>98</v>
      </c>
      <c r="B28" s="28" t="s">
        <v>20</v>
      </c>
      <c r="C28" s="53">
        <v>523164.82</v>
      </c>
      <c r="D28" s="55">
        <v>3839830976</v>
      </c>
      <c r="E28" s="49"/>
      <c r="G28" s="56"/>
    </row>
    <row r="29" spans="1:8" x14ac:dyDescent="0.25">
      <c r="A29" s="47" t="s">
        <v>19</v>
      </c>
      <c r="B29" s="28" t="s">
        <v>20</v>
      </c>
      <c r="C29" s="53">
        <v>481.07000089922911</v>
      </c>
      <c r="D29" s="55">
        <v>3530871</v>
      </c>
      <c r="E29" s="49"/>
      <c r="G29" s="56"/>
    </row>
    <row r="30" spans="1:8" x14ac:dyDescent="0.25">
      <c r="A30" s="2"/>
      <c r="B30" s="28"/>
      <c r="C30" s="52"/>
      <c r="D30" s="57"/>
      <c r="E30" s="49"/>
    </row>
    <row r="31" spans="1:8" x14ac:dyDescent="0.25">
      <c r="A31" s="1" t="s">
        <v>21</v>
      </c>
      <c r="B31" s="58"/>
      <c r="C31" s="59"/>
      <c r="D31" s="59"/>
      <c r="E31" s="45">
        <f>SUM(D32:D51)/1000</f>
        <v>89410078.209999993</v>
      </c>
      <c r="F31" s="15"/>
      <c r="G31" s="46"/>
    </row>
    <row r="32" spans="1:8" x14ac:dyDescent="0.25">
      <c r="A32" s="47" t="s">
        <v>31</v>
      </c>
      <c r="B32" s="28"/>
      <c r="C32" s="48"/>
      <c r="D32" s="48">
        <v>32613642664</v>
      </c>
      <c r="E32" s="60"/>
    </row>
    <row r="33" spans="1:5" x14ac:dyDescent="0.25">
      <c r="A33" s="47" t="s">
        <v>36</v>
      </c>
      <c r="B33" s="28"/>
      <c r="C33" s="48"/>
      <c r="D33" s="48">
        <v>19695449000</v>
      </c>
      <c r="E33" s="60"/>
    </row>
    <row r="34" spans="1:5" x14ac:dyDescent="0.25">
      <c r="A34" s="47" t="s">
        <v>39</v>
      </c>
      <c r="B34" s="28"/>
      <c r="C34" s="48"/>
      <c r="D34" s="48">
        <v>1144000000</v>
      </c>
      <c r="E34" s="60"/>
    </row>
    <row r="35" spans="1:5" x14ac:dyDescent="0.25">
      <c r="A35" s="47" t="s">
        <v>45</v>
      </c>
      <c r="B35" s="28"/>
      <c r="C35" s="48"/>
      <c r="D35" s="48">
        <v>140000000</v>
      </c>
      <c r="E35" s="60"/>
    </row>
    <row r="36" spans="1:5" x14ac:dyDescent="0.25">
      <c r="A36" s="47" t="s">
        <v>32</v>
      </c>
      <c r="B36" s="28"/>
      <c r="C36" s="48"/>
      <c r="D36" s="48">
        <v>7669902900</v>
      </c>
      <c r="E36" s="60"/>
    </row>
    <row r="37" spans="1:5" x14ac:dyDescent="0.25">
      <c r="A37" s="47" t="s">
        <v>33</v>
      </c>
      <c r="B37" s="28"/>
      <c r="C37" s="48"/>
      <c r="D37" s="48">
        <v>6463950000</v>
      </c>
      <c r="E37" s="60"/>
    </row>
    <row r="38" spans="1:5" x14ac:dyDescent="0.25">
      <c r="A38" s="47" t="s">
        <v>37</v>
      </c>
      <c r="B38" s="28"/>
      <c r="C38" s="48"/>
      <c r="D38" s="48">
        <v>3669810000</v>
      </c>
      <c r="E38" s="60"/>
    </row>
    <row r="39" spans="1:5" x14ac:dyDescent="0.25">
      <c r="A39" s="47" t="s">
        <v>100</v>
      </c>
      <c r="B39" s="28"/>
      <c r="C39" s="48"/>
      <c r="D39" s="48">
        <v>3544008913</v>
      </c>
      <c r="E39" s="60"/>
    </row>
    <row r="40" spans="1:5" x14ac:dyDescent="0.25">
      <c r="A40" s="47" t="s">
        <v>34</v>
      </c>
      <c r="B40" s="28"/>
      <c r="C40" s="48"/>
      <c r="D40" s="48">
        <v>3302829000</v>
      </c>
      <c r="E40" s="60"/>
    </row>
    <row r="41" spans="1:5" x14ac:dyDescent="0.25">
      <c r="A41" s="47" t="s">
        <v>35</v>
      </c>
      <c r="B41" s="28"/>
      <c r="C41" s="48"/>
      <c r="D41" s="48">
        <v>3302829000</v>
      </c>
      <c r="E41" s="60"/>
    </row>
    <row r="42" spans="1:5" x14ac:dyDescent="0.25">
      <c r="A42" s="47" t="s">
        <v>101</v>
      </c>
      <c r="B42" s="28"/>
      <c r="C42" s="48"/>
      <c r="D42" s="48">
        <v>1765653800</v>
      </c>
      <c r="E42" s="60"/>
    </row>
    <row r="43" spans="1:5" x14ac:dyDescent="0.25">
      <c r="A43" s="47" t="s">
        <v>38</v>
      </c>
      <c r="B43" s="28"/>
      <c r="C43" s="48"/>
      <c r="D43" s="48">
        <v>1535925457</v>
      </c>
      <c r="E43" s="60"/>
    </row>
    <row r="44" spans="1:5" x14ac:dyDescent="0.25">
      <c r="A44" s="47" t="s">
        <v>102</v>
      </c>
      <c r="B44" s="28"/>
      <c r="C44" s="48"/>
      <c r="D44" s="48">
        <v>1292412989</v>
      </c>
      <c r="E44" s="60"/>
    </row>
    <row r="45" spans="1:5" x14ac:dyDescent="0.25">
      <c r="A45" s="47" t="s">
        <v>44</v>
      </c>
      <c r="B45" s="28"/>
      <c r="C45" s="48"/>
      <c r="D45" s="48">
        <v>1100943000</v>
      </c>
      <c r="E45" s="60"/>
    </row>
    <row r="46" spans="1:5" x14ac:dyDescent="0.25">
      <c r="A46" s="47" t="s">
        <v>41</v>
      </c>
      <c r="B46" s="28"/>
      <c r="C46" s="48"/>
      <c r="D46" s="48">
        <v>716260000</v>
      </c>
      <c r="E46" s="60"/>
    </row>
    <row r="47" spans="1:5" x14ac:dyDescent="0.25">
      <c r="A47" s="47" t="s">
        <v>40</v>
      </c>
      <c r="B47" s="28"/>
      <c r="C47" s="48"/>
      <c r="D47" s="48">
        <v>673426000</v>
      </c>
      <c r="E47" s="60"/>
    </row>
    <row r="48" spans="1:5" x14ac:dyDescent="0.25">
      <c r="A48" s="47" t="s">
        <v>42</v>
      </c>
      <c r="B48" s="28"/>
      <c r="C48" s="50"/>
      <c r="D48" s="48">
        <v>276062887</v>
      </c>
      <c r="E48" s="60"/>
    </row>
    <row r="49" spans="1:5" x14ac:dyDescent="0.25">
      <c r="A49" s="47" t="s">
        <v>103</v>
      </c>
      <c r="B49" s="28"/>
      <c r="C49" s="48"/>
      <c r="D49" s="48">
        <v>220188600</v>
      </c>
      <c r="E49" s="60"/>
    </row>
    <row r="50" spans="1:5" x14ac:dyDescent="0.25">
      <c r="A50" s="47" t="s">
        <v>104</v>
      </c>
      <c r="B50" s="28"/>
      <c r="C50" s="48"/>
      <c r="D50" s="48">
        <v>282784000</v>
      </c>
      <c r="E50" s="60"/>
    </row>
    <row r="51" spans="1:5" x14ac:dyDescent="0.25">
      <c r="A51" s="47"/>
      <c r="B51" s="28"/>
      <c r="C51" s="48"/>
      <c r="D51" s="48"/>
      <c r="E51" s="60"/>
    </row>
    <row r="52" spans="1:5" x14ac:dyDescent="0.25">
      <c r="A52" s="4"/>
      <c r="B52" s="28"/>
      <c r="C52" s="44" t="s">
        <v>25</v>
      </c>
      <c r="D52" s="44"/>
      <c r="E52" s="60"/>
    </row>
    <row r="53" spans="1:5" ht="15.75" thickBot="1" x14ac:dyDescent="0.3">
      <c r="A53" s="61" t="s">
        <v>23</v>
      </c>
      <c r="B53" s="5"/>
      <c r="C53" s="59"/>
      <c r="D53" s="59"/>
      <c r="E53" s="62">
        <f>SUM(E$9:$E52)</f>
        <v>177422843.91799998</v>
      </c>
    </row>
    <row r="54" spans="1:5" ht="15.75" thickTop="1" x14ac:dyDescent="0.25">
      <c r="A54" s="61"/>
      <c r="B54" s="5"/>
      <c r="C54" s="59"/>
      <c r="D54" s="59"/>
      <c r="E54" s="63"/>
    </row>
    <row r="55" spans="1:5" x14ac:dyDescent="0.25">
      <c r="A55" s="2"/>
      <c r="B55" s="2"/>
      <c r="C55" s="2"/>
      <c r="D55" s="2"/>
      <c r="E55" s="2"/>
    </row>
    <row r="56" spans="1:5" x14ac:dyDescent="0.25">
      <c r="A56" s="2"/>
      <c r="B56" s="2"/>
      <c r="C56" s="2"/>
      <c r="D56" s="2"/>
      <c r="E56" s="2"/>
    </row>
  </sheetData>
  <autoFilter ref="A8:E53" xr:uid="{2BF06B7F-9A40-4659-9B77-59E964D6DA15}"/>
  <sortState xmlns:xlrd2="http://schemas.microsoft.com/office/spreadsheetml/2017/richdata2" ref="A32:D51">
    <sortCondition ref="A32:A51"/>
  </sortState>
  <printOptions horizontalCentered="1"/>
  <pageMargins left="0.70866141732283472" right="0.70866141732283472" top="0.74803149606299213" bottom="0.74803149606299213" header="0.31496062992125984" footer="0.31496062992125984"/>
  <pageSetup paperSize="9" scale="90" fitToWidth="2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7128B-0C56-426A-8981-4C0FF37305B2}">
  <sheetPr codeName="Hoja19"/>
  <dimension ref="A1:G573"/>
  <sheetViews>
    <sheetView showGridLines="0" topLeftCell="A13" zoomScaleNormal="100" workbookViewId="0">
      <selection activeCell="A27" sqref="A27"/>
    </sheetView>
  </sheetViews>
  <sheetFormatPr baseColWidth="10" defaultRowHeight="15" x14ac:dyDescent="0.25"/>
  <cols>
    <col min="1" max="1" width="45.140625" customWidth="1"/>
    <col min="2" max="2" width="12.42578125" bestFit="1" customWidth="1"/>
    <col min="3" max="3" width="19.42578125" bestFit="1" customWidth="1"/>
    <col min="4" max="4" width="20.5703125" bestFit="1" customWidth="1"/>
    <col min="5" max="5" width="22.5703125" style="32" customWidth="1"/>
    <col min="6" max="6" width="15.5703125" bestFit="1" customWidth="1"/>
    <col min="7" max="7" width="2.7109375" customWidth="1"/>
  </cols>
  <sheetData>
    <row r="1" spans="1:7" ht="15" customHeight="1" x14ac:dyDescent="0.25">
      <c r="A1" s="1" t="s">
        <v>24</v>
      </c>
      <c r="B1" s="2"/>
      <c r="C1" s="2"/>
      <c r="D1" s="2"/>
      <c r="E1" s="16"/>
      <c r="F1" s="2"/>
      <c r="G1" s="2"/>
    </row>
    <row r="2" spans="1:7" ht="15" customHeight="1" x14ac:dyDescent="0.25">
      <c r="A2" s="2"/>
      <c r="B2" s="2"/>
      <c r="C2" s="2"/>
      <c r="D2" s="2"/>
      <c r="E2" s="17"/>
      <c r="F2" s="2"/>
      <c r="G2" s="2"/>
    </row>
    <row r="3" spans="1:7" ht="15" customHeight="1" x14ac:dyDescent="0.25">
      <c r="A3" s="3" t="s">
        <v>65</v>
      </c>
      <c r="B3" s="3"/>
      <c r="C3" s="3"/>
      <c r="D3" s="3"/>
      <c r="E3" s="18"/>
      <c r="F3" s="3"/>
      <c r="G3" s="3"/>
    </row>
    <row r="4" spans="1:7" ht="15" customHeight="1" x14ac:dyDescent="0.25">
      <c r="A4" s="2"/>
      <c r="B4" s="2"/>
      <c r="C4" s="2"/>
      <c r="D4" s="2"/>
      <c r="E4" s="17"/>
      <c r="F4" s="2"/>
      <c r="G4" s="2"/>
    </row>
    <row r="5" spans="1:7" ht="15" customHeight="1" x14ac:dyDescent="0.25">
      <c r="A5" s="19"/>
      <c r="B5" s="20"/>
      <c r="C5" s="21"/>
      <c r="D5" s="7">
        <v>2022</v>
      </c>
      <c r="E5" s="22"/>
      <c r="F5" s="21"/>
      <c r="G5" s="2"/>
    </row>
    <row r="6" spans="1:7" ht="15" customHeight="1" x14ac:dyDescent="0.25">
      <c r="A6" s="23" t="s">
        <v>59</v>
      </c>
      <c r="B6" s="24" t="s">
        <v>57</v>
      </c>
      <c r="C6" s="25" t="s">
        <v>56</v>
      </c>
      <c r="D6" s="25" t="s">
        <v>29</v>
      </c>
      <c r="E6" s="26" t="s">
        <v>55</v>
      </c>
      <c r="F6" s="24" t="s">
        <v>54</v>
      </c>
      <c r="G6" s="2"/>
    </row>
    <row r="7" spans="1:7" ht="15" customHeight="1" x14ac:dyDescent="0.25">
      <c r="A7" s="2" t="s">
        <v>64</v>
      </c>
      <c r="B7" s="27">
        <v>45166</v>
      </c>
      <c r="C7" s="28" t="s">
        <v>20</v>
      </c>
      <c r="D7" s="2" t="s">
        <v>61</v>
      </c>
      <c r="E7" s="29">
        <f>33028290000/1000</f>
        <v>33028290</v>
      </c>
      <c r="F7" s="2" t="s">
        <v>62</v>
      </c>
      <c r="G7" s="2"/>
    </row>
    <row r="8" spans="1:7" ht="15" customHeight="1" x14ac:dyDescent="0.25">
      <c r="A8" s="2" t="s">
        <v>64</v>
      </c>
      <c r="B8" s="27">
        <v>44946</v>
      </c>
      <c r="C8" s="28" t="s">
        <v>20</v>
      </c>
      <c r="D8" s="2" t="s">
        <v>61</v>
      </c>
      <c r="E8" s="29">
        <f>26422632000/1000</f>
        <v>26422632</v>
      </c>
      <c r="F8" s="2" t="s">
        <v>62</v>
      </c>
      <c r="G8" s="2"/>
    </row>
    <row r="9" spans="1:7" ht="15" customHeight="1" x14ac:dyDescent="0.25">
      <c r="A9" s="2" t="s">
        <v>63</v>
      </c>
      <c r="B9" s="27">
        <v>44992</v>
      </c>
      <c r="C9" s="28" t="s">
        <v>20</v>
      </c>
      <c r="D9" s="2" t="s">
        <v>61</v>
      </c>
      <c r="E9" s="29">
        <f>11009430000/1000</f>
        <v>11009430</v>
      </c>
      <c r="F9" s="2" t="s">
        <v>62</v>
      </c>
      <c r="G9" s="2"/>
    </row>
    <row r="10" spans="1:7" ht="15" customHeight="1" x14ac:dyDescent="0.25">
      <c r="A10" s="1" t="s">
        <v>52</v>
      </c>
      <c r="B10" s="2"/>
      <c r="C10" s="28"/>
      <c r="D10" s="2" t="s">
        <v>25</v>
      </c>
      <c r="E10" s="17"/>
      <c r="F10" s="2"/>
      <c r="G10" s="2"/>
    </row>
    <row r="11" spans="1:7" ht="15" customHeight="1" x14ac:dyDescent="0.25">
      <c r="A11" s="30" t="s">
        <v>53</v>
      </c>
      <c r="B11" s="31">
        <v>47129</v>
      </c>
      <c r="C11" s="28" t="s">
        <v>20</v>
      </c>
      <c r="D11" s="2" t="s">
        <v>61</v>
      </c>
      <c r="E11" s="17"/>
      <c r="F11" s="2"/>
      <c r="G11" s="2"/>
    </row>
    <row r="12" spans="1:7" ht="15" customHeight="1" x14ac:dyDescent="0.25">
      <c r="A12" s="30"/>
      <c r="B12" s="2"/>
      <c r="C12" s="28"/>
      <c r="D12" s="2" t="s">
        <v>25</v>
      </c>
      <c r="F12" s="2"/>
      <c r="G12" s="2"/>
    </row>
    <row r="13" spans="1:7" ht="15" customHeight="1" x14ac:dyDescent="0.25">
      <c r="A13" s="1" t="s">
        <v>51</v>
      </c>
      <c r="B13" s="2"/>
      <c r="C13" s="28"/>
      <c r="D13" s="2"/>
      <c r="E13" s="17"/>
      <c r="F13" s="2"/>
      <c r="G13" s="2"/>
    </row>
    <row r="14" spans="1:7" ht="15" customHeight="1" x14ac:dyDescent="0.25">
      <c r="A14" s="2" t="s">
        <v>49</v>
      </c>
      <c r="B14" s="2"/>
      <c r="C14" s="28"/>
      <c r="D14" s="2" t="s">
        <v>25</v>
      </c>
      <c r="E14" s="17">
        <f>(1684895232.32877+130378797.739731)/1000</f>
        <v>1815274.0300685009</v>
      </c>
      <c r="F14" s="2"/>
      <c r="G14" s="2"/>
    </row>
    <row r="15" spans="1:7" ht="15" customHeight="1" x14ac:dyDescent="0.25">
      <c r="A15" s="2" t="s">
        <v>48</v>
      </c>
      <c r="B15" s="2"/>
      <c r="C15" s="28" t="s">
        <v>20</v>
      </c>
      <c r="D15" s="2" t="s">
        <v>61</v>
      </c>
      <c r="E15" s="17">
        <v>-1633769.2491780824</v>
      </c>
      <c r="F15" s="33"/>
      <c r="G15" s="2"/>
    </row>
    <row r="16" spans="1:7" ht="15" customHeight="1" x14ac:dyDescent="0.25">
      <c r="A16" s="1" t="s">
        <v>50</v>
      </c>
      <c r="B16" s="2"/>
      <c r="C16" s="28"/>
      <c r="D16" s="2"/>
      <c r="E16" s="17"/>
      <c r="F16" s="2"/>
      <c r="G16" s="2"/>
    </row>
    <row r="17" spans="1:7" ht="15" customHeight="1" x14ac:dyDescent="0.25">
      <c r="A17" s="2" t="s">
        <v>49</v>
      </c>
      <c r="B17" s="2"/>
      <c r="C17" s="28" t="s">
        <v>20</v>
      </c>
      <c r="D17" s="2" t="s">
        <v>61</v>
      </c>
      <c r="E17" s="17">
        <v>8783413.7489999998</v>
      </c>
      <c r="F17" s="2"/>
      <c r="G17" s="2"/>
    </row>
    <row r="18" spans="1:7" ht="15" customHeight="1" x14ac:dyDescent="0.25">
      <c r="A18" s="34" t="s">
        <v>48</v>
      </c>
      <c r="B18" s="34"/>
      <c r="C18" s="35" t="s">
        <v>20</v>
      </c>
      <c r="D18" s="34" t="s">
        <v>61</v>
      </c>
      <c r="E18" s="36"/>
      <c r="F18" s="34"/>
    </row>
    <row r="19" spans="1:7" ht="15" customHeight="1" thickBot="1" x14ac:dyDescent="0.3">
      <c r="A19" s="1" t="s">
        <v>47</v>
      </c>
      <c r="B19" s="2"/>
      <c r="C19" s="28"/>
      <c r="D19" s="2" t="s">
        <v>25</v>
      </c>
      <c r="E19" s="37">
        <f>SUM($E$7:E18)</f>
        <v>79425270.529890418</v>
      </c>
      <c r="F19" s="2"/>
    </row>
    <row r="20" spans="1:7" ht="15" customHeight="1" thickTop="1" x14ac:dyDescent="0.25"/>
    <row r="21" spans="1:7" ht="15" customHeight="1" x14ac:dyDescent="0.25"/>
    <row r="22" spans="1:7" ht="15" customHeight="1" x14ac:dyDescent="0.25">
      <c r="A22" s="1" t="s">
        <v>60</v>
      </c>
      <c r="B22" s="2"/>
      <c r="C22" s="2"/>
      <c r="D22" s="5"/>
      <c r="E22" s="38"/>
      <c r="F22" s="2"/>
    </row>
    <row r="23" spans="1:7" ht="15" customHeight="1" x14ac:dyDescent="0.25">
      <c r="A23" s="19"/>
      <c r="B23" s="21"/>
      <c r="C23" s="21"/>
      <c r="D23" s="7">
        <v>2022</v>
      </c>
      <c r="E23" s="22"/>
      <c r="F23" s="21"/>
    </row>
    <row r="24" spans="1:7" ht="15" customHeight="1" x14ac:dyDescent="0.25">
      <c r="A24" s="23" t="s">
        <v>59</v>
      </c>
      <c r="B24" s="24" t="s">
        <v>57</v>
      </c>
      <c r="C24" s="25" t="s">
        <v>56</v>
      </c>
      <c r="D24" s="25" t="s">
        <v>29</v>
      </c>
      <c r="E24" s="26" t="s">
        <v>55</v>
      </c>
      <c r="F24" s="24" t="s">
        <v>58</v>
      </c>
    </row>
    <row r="25" spans="1:7" ht="15" customHeight="1" x14ac:dyDescent="0.25">
      <c r="A25" s="2" t="s">
        <v>107</v>
      </c>
      <c r="B25" s="31">
        <v>46074</v>
      </c>
      <c r="C25" s="28" t="s">
        <v>20</v>
      </c>
      <c r="D25" s="2" t="s">
        <v>61</v>
      </c>
      <c r="E25" s="17">
        <v>111475789.20234078</v>
      </c>
      <c r="F25" s="2"/>
    </row>
    <row r="26" spans="1:7" ht="15" customHeight="1" x14ac:dyDescent="0.25">
      <c r="A26" s="2" t="s">
        <v>105</v>
      </c>
      <c r="B26" s="2"/>
      <c r="C26" s="28"/>
      <c r="D26" s="2" t="s">
        <v>25</v>
      </c>
      <c r="E26" s="17"/>
      <c r="F26" s="2"/>
    </row>
    <row r="27" spans="1:7" ht="15" customHeight="1" x14ac:dyDescent="0.25">
      <c r="A27" s="30" t="s">
        <v>106</v>
      </c>
      <c r="B27" s="2"/>
      <c r="C27" s="28"/>
      <c r="D27" s="2" t="s">
        <v>25</v>
      </c>
      <c r="E27" s="17"/>
      <c r="F27" s="2"/>
    </row>
    <row r="28" spans="1:7" ht="15" customHeight="1" x14ac:dyDescent="0.25">
      <c r="A28" s="1" t="s">
        <v>52</v>
      </c>
      <c r="B28" s="2"/>
      <c r="C28" s="28"/>
      <c r="D28" s="2" t="s">
        <v>25</v>
      </c>
      <c r="E28" s="17"/>
      <c r="F28" s="2"/>
    </row>
    <row r="29" spans="1:7" ht="15" customHeight="1" x14ac:dyDescent="0.25">
      <c r="A29" s="30" t="s">
        <v>53</v>
      </c>
      <c r="B29" s="31">
        <v>47129</v>
      </c>
      <c r="C29" s="28" t="s">
        <v>20</v>
      </c>
      <c r="D29" s="2" t="s">
        <v>61</v>
      </c>
      <c r="E29" s="17">
        <v>146792400</v>
      </c>
      <c r="F29" s="2"/>
    </row>
    <row r="30" spans="1:7" ht="15" customHeight="1" x14ac:dyDescent="0.25">
      <c r="A30" s="1" t="s">
        <v>50</v>
      </c>
      <c r="B30" s="2"/>
      <c r="C30" s="28"/>
      <c r="D30" s="2" t="s">
        <v>25</v>
      </c>
      <c r="E30" s="17"/>
      <c r="F30" s="2"/>
    </row>
    <row r="31" spans="1:7" ht="15" customHeight="1" x14ac:dyDescent="0.25">
      <c r="A31" s="2" t="s">
        <v>49</v>
      </c>
      <c r="B31" s="31">
        <v>47129</v>
      </c>
      <c r="C31" s="28" t="s">
        <v>20</v>
      </c>
      <c r="D31" s="2" t="s">
        <v>61</v>
      </c>
      <c r="E31" s="17">
        <v>46112922.18</v>
      </c>
      <c r="F31" s="2"/>
    </row>
    <row r="32" spans="1:7" ht="15" customHeight="1" x14ac:dyDescent="0.25">
      <c r="A32" s="34" t="s">
        <v>48</v>
      </c>
      <c r="B32" s="34"/>
      <c r="C32" s="35" t="s">
        <v>20</v>
      </c>
      <c r="D32" s="34" t="s">
        <v>61</v>
      </c>
      <c r="E32" s="36">
        <v>-53158957.229999997</v>
      </c>
      <c r="F32" s="34"/>
    </row>
    <row r="33" spans="1:6" ht="15" customHeight="1" thickBot="1" x14ac:dyDescent="0.3">
      <c r="A33" s="1" t="s">
        <v>47</v>
      </c>
      <c r="B33" s="2"/>
      <c r="C33" s="28"/>
      <c r="D33" s="2" t="s">
        <v>25</v>
      </c>
      <c r="E33" s="39">
        <f>SUM($E$25:E32)</f>
        <v>251222154.1523408</v>
      </c>
      <c r="F33" s="2"/>
    </row>
    <row r="34" spans="1:6" ht="15" customHeight="1" thickTop="1" x14ac:dyDescent="0.25"/>
    <row r="35" spans="1:6" ht="15" customHeight="1" x14ac:dyDescent="0.25"/>
    <row r="36" spans="1:6" ht="15" customHeight="1" x14ac:dyDescent="0.25"/>
    <row r="37" spans="1:6" ht="15" customHeight="1" x14ac:dyDescent="0.25"/>
    <row r="38" spans="1:6" ht="15" customHeight="1" x14ac:dyDescent="0.25"/>
    <row r="39" spans="1:6" ht="15" customHeight="1" x14ac:dyDescent="0.25"/>
    <row r="40" spans="1:6" ht="15" customHeight="1" x14ac:dyDescent="0.25"/>
    <row r="41" spans="1:6" ht="15" customHeight="1" x14ac:dyDescent="0.25"/>
    <row r="42" spans="1:6" ht="15" customHeight="1" x14ac:dyDescent="0.25"/>
    <row r="43" spans="1:6" ht="15" customHeight="1" x14ac:dyDescent="0.25"/>
    <row r="44" spans="1:6" ht="15" customHeight="1" x14ac:dyDescent="0.25"/>
    <row r="45" spans="1:6" ht="15" customHeight="1" x14ac:dyDescent="0.25"/>
    <row r="46" spans="1:6" ht="15" customHeight="1" x14ac:dyDescent="0.25"/>
    <row r="47" spans="1:6" ht="15" customHeight="1" x14ac:dyDescent="0.25"/>
    <row r="48" spans="1:6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</sheetData>
  <printOptions horizontalCentered="1"/>
  <pageMargins left="0.51181102362204722" right="0.31496062992125984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675B2-81BC-4106-BE62-8D39F4BFDE2A}">
  <sheetPr codeName="Hoja20"/>
  <dimension ref="A1:AF19"/>
  <sheetViews>
    <sheetView workbookViewId="0">
      <selection activeCell="E9" sqref="E9"/>
    </sheetView>
  </sheetViews>
  <sheetFormatPr baseColWidth="10" defaultRowHeight="15" x14ac:dyDescent="0.25"/>
  <cols>
    <col min="1" max="1" width="44.7109375" style="109" customWidth="1"/>
    <col min="2" max="2" width="18.28515625" style="109" customWidth="1"/>
    <col min="3" max="32" width="11.42578125" style="109"/>
  </cols>
  <sheetData>
    <row r="1" spans="1:32" x14ac:dyDescent="0.25">
      <c r="A1" s="107" t="s">
        <v>24</v>
      </c>
      <c r="B1" s="108"/>
    </row>
    <row r="2" spans="1:32" x14ac:dyDescent="0.25">
      <c r="A2" s="108"/>
      <c r="B2" s="108"/>
    </row>
    <row r="3" spans="1:32" x14ac:dyDescent="0.25">
      <c r="A3" s="3" t="s">
        <v>72</v>
      </c>
      <c r="B3" s="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</row>
    <row r="4" spans="1:32" x14ac:dyDescent="0.25">
      <c r="A4" s="108"/>
      <c r="B4" s="108"/>
    </row>
    <row r="5" spans="1:32" x14ac:dyDescent="0.25">
      <c r="A5" s="108"/>
      <c r="B5" s="110" t="s">
        <v>66</v>
      </c>
    </row>
    <row r="6" spans="1:32" x14ac:dyDescent="0.25">
      <c r="A6" s="111" t="s">
        <v>4</v>
      </c>
      <c r="B6" s="112">
        <v>2022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</row>
    <row r="7" spans="1:32" x14ac:dyDescent="0.25">
      <c r="A7" s="113" t="s">
        <v>2</v>
      </c>
      <c r="B7" s="114">
        <v>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32" x14ac:dyDescent="0.25">
      <c r="A8" s="115" t="s">
        <v>67</v>
      </c>
      <c r="B8" s="116">
        <v>0</v>
      </c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</row>
    <row r="9" spans="1:32" x14ac:dyDescent="0.25">
      <c r="A9" s="115" t="s">
        <v>68</v>
      </c>
      <c r="B9" s="116">
        <v>0</v>
      </c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</row>
    <row r="10" spans="1:32" x14ac:dyDescent="0.25">
      <c r="A10" s="115" t="s">
        <v>110</v>
      </c>
      <c r="B10" s="116">
        <v>40537052.755000003</v>
      </c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</row>
    <row r="11" spans="1:32" x14ac:dyDescent="0.25">
      <c r="A11" s="115" t="s">
        <v>69</v>
      </c>
      <c r="B11" s="116">
        <v>0</v>
      </c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</row>
    <row r="12" spans="1:32" x14ac:dyDescent="0.25">
      <c r="A12" s="115" t="s">
        <v>70</v>
      </c>
      <c r="B12" s="116">
        <v>0</v>
      </c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</row>
    <row r="13" spans="1:32" x14ac:dyDescent="0.25">
      <c r="A13" s="115" t="s">
        <v>108</v>
      </c>
      <c r="B13" s="116">
        <v>17352736.861000001</v>
      </c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</row>
    <row r="14" spans="1:32" x14ac:dyDescent="0.25">
      <c r="A14" s="117"/>
      <c r="B14" s="118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</row>
    <row r="15" spans="1:32" ht="15.75" thickBot="1" x14ac:dyDescent="0.3">
      <c r="A15" s="107" t="s">
        <v>71</v>
      </c>
      <c r="B15" s="119">
        <f>SUM($B$7:B14)</f>
        <v>57889789.616000004</v>
      </c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</row>
    <row r="16" spans="1:32" ht="15.75" thickTop="1" x14ac:dyDescent="0.25">
      <c r="A16" s="120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</row>
    <row r="17" spans="1:32" x14ac:dyDescent="0.25">
      <c r="A17" s="115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</row>
    <row r="18" spans="1:32" x14ac:dyDescent="0.25">
      <c r="A18" s="120"/>
      <c r="C18" s="113"/>
      <c r="D18" s="113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</row>
    <row r="19" spans="1:32" x14ac:dyDescent="0.25"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19CBA-68BE-45D3-913C-6EBF62190F71}">
  <sheetPr codeName="Hoja21"/>
  <dimension ref="A1:AC15"/>
  <sheetViews>
    <sheetView showGridLines="0" workbookViewId="0">
      <selection activeCell="E13" sqref="E13"/>
    </sheetView>
  </sheetViews>
  <sheetFormatPr baseColWidth="10" defaultRowHeight="15" x14ac:dyDescent="0.25"/>
  <cols>
    <col min="1" max="1" width="48.42578125" style="109" customWidth="1"/>
    <col min="2" max="2" width="22.7109375" style="109" customWidth="1"/>
    <col min="3" max="29" width="11.42578125" style="109"/>
  </cols>
  <sheetData>
    <row r="1" spans="1:29" x14ac:dyDescent="0.25">
      <c r="A1" s="107" t="s">
        <v>24</v>
      </c>
    </row>
    <row r="2" spans="1:29" x14ac:dyDescent="0.25">
      <c r="A2" s="121"/>
    </row>
    <row r="4" spans="1:29" x14ac:dyDescent="0.25">
      <c r="A4" s="3" t="s">
        <v>80</v>
      </c>
      <c r="B4" s="3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6" spans="1:29" x14ac:dyDescent="0.25">
      <c r="B6" s="110" t="s">
        <v>15</v>
      </c>
    </row>
    <row r="7" spans="1:29" x14ac:dyDescent="0.25">
      <c r="A7" s="111" t="s">
        <v>5</v>
      </c>
      <c r="B7" s="122">
        <v>2022</v>
      </c>
    </row>
    <row r="8" spans="1:29" x14ac:dyDescent="0.25">
      <c r="A8" s="113" t="s">
        <v>74</v>
      </c>
      <c r="B8" s="123">
        <v>0</v>
      </c>
    </row>
    <row r="9" spans="1:29" x14ac:dyDescent="0.25">
      <c r="A9" s="113" t="s">
        <v>75</v>
      </c>
      <c r="B9" s="123">
        <v>187259.28700000001</v>
      </c>
    </row>
    <row r="10" spans="1:29" x14ac:dyDescent="0.25">
      <c r="A10" s="113" t="s">
        <v>76</v>
      </c>
      <c r="B10" s="123">
        <v>0</v>
      </c>
    </row>
    <row r="11" spans="1:29" x14ac:dyDescent="0.25">
      <c r="A11" s="113" t="s">
        <v>77</v>
      </c>
      <c r="B11" s="123">
        <v>0</v>
      </c>
    </row>
    <row r="12" spans="1:29" x14ac:dyDescent="0.25">
      <c r="A12" s="113" t="s">
        <v>78</v>
      </c>
      <c r="B12" s="123">
        <v>0</v>
      </c>
    </row>
    <row r="13" spans="1:29" x14ac:dyDescent="0.25">
      <c r="A13" s="113" t="s">
        <v>79</v>
      </c>
      <c r="B13" s="123">
        <v>356045.02500000002</v>
      </c>
    </row>
    <row r="14" spans="1:29" ht="15.75" thickBot="1" x14ac:dyDescent="0.3">
      <c r="A14" s="124" t="s">
        <v>47</v>
      </c>
      <c r="B14" s="125">
        <f>SUM(B$8:$B13)</f>
        <v>543304.31200000003</v>
      </c>
    </row>
    <row r="15" spans="1:29" ht="15.75" thickTop="1" x14ac:dyDescent="0.25"/>
  </sheetData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F5533-BAA2-41FF-94AF-51811C1EEF19}">
  <sheetPr codeName="Hoja24"/>
  <dimension ref="A1:B13"/>
  <sheetViews>
    <sheetView showGridLines="0" zoomScaleNormal="100" workbookViewId="0">
      <selection activeCell="C16" sqref="C16"/>
    </sheetView>
  </sheetViews>
  <sheetFormatPr baseColWidth="10" defaultRowHeight="15" x14ac:dyDescent="0.25"/>
  <cols>
    <col min="1" max="1" width="51.140625" customWidth="1"/>
    <col min="2" max="2" width="21.42578125" bestFit="1" customWidth="1"/>
  </cols>
  <sheetData>
    <row r="1" spans="1:2" x14ac:dyDescent="0.25">
      <c r="A1" s="1" t="s">
        <v>24</v>
      </c>
      <c r="B1" s="2"/>
    </row>
    <row r="2" spans="1:2" x14ac:dyDescent="0.25">
      <c r="A2" s="1"/>
      <c r="B2" s="2"/>
    </row>
    <row r="3" spans="1:2" x14ac:dyDescent="0.25">
      <c r="A3" s="3" t="s">
        <v>84</v>
      </c>
      <c r="B3" s="3"/>
    </row>
    <row r="4" spans="1:2" x14ac:dyDescent="0.25">
      <c r="A4" s="4"/>
      <c r="B4" s="4"/>
    </row>
    <row r="5" spans="1:2" x14ac:dyDescent="0.25">
      <c r="A5" s="5"/>
      <c r="B5" s="4" t="s">
        <v>15</v>
      </c>
    </row>
    <row r="6" spans="1:2" x14ac:dyDescent="0.25">
      <c r="A6" s="6" t="s">
        <v>60</v>
      </c>
      <c r="B6" s="7">
        <v>2022</v>
      </c>
    </row>
    <row r="7" spans="1:2" x14ac:dyDescent="0.25">
      <c r="A7" s="5" t="s">
        <v>81</v>
      </c>
      <c r="B7" s="8">
        <v>64282290.442000002</v>
      </c>
    </row>
    <row r="8" spans="1:2" s="9" customFormat="1" x14ac:dyDescent="0.25">
      <c r="A8" s="9" t="s">
        <v>82</v>
      </c>
      <c r="B8" s="10">
        <v>40170126.796419099</v>
      </c>
    </row>
    <row r="9" spans="1:2" s="9" customFormat="1" ht="6.75" customHeight="1" x14ac:dyDescent="0.25">
      <c r="B9" s="10"/>
    </row>
    <row r="10" spans="1:2" s="9" customFormat="1" ht="15.75" thickBot="1" x14ac:dyDescent="0.3">
      <c r="A10" s="11" t="s">
        <v>83</v>
      </c>
      <c r="B10" s="12">
        <f>SUM(B7:B9)</f>
        <v>104452417.2384191</v>
      </c>
    </row>
    <row r="11" spans="1:2" s="9" customFormat="1" ht="15.75" thickTop="1" x14ac:dyDescent="0.25">
      <c r="A11" s="11"/>
      <c r="B11" s="13"/>
    </row>
    <row r="12" spans="1:2" x14ac:dyDescent="0.25">
      <c r="A12" s="14" t="s">
        <v>109</v>
      </c>
    </row>
    <row r="13" spans="1:2" x14ac:dyDescent="0.25">
      <c r="B13" s="15"/>
    </row>
  </sheetData>
  <printOptions horizontalCentered="1"/>
  <pageMargins left="0.51181102362204722" right="0.51181102362204722" top="0.74803149606299213" bottom="0.74803149606299213" header="0.31496062992125984" footer="0.31496062992125984"/>
  <pageSetup paperSize="9" scale="75" orientation="landscape" r:id="rId1"/>
  <ignoredErrors>
    <ignoredError sqref="B10" formulaRange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+osylGerM0jqJIfGOyRPrZDVNyJSYiELrxW2lZvp5YU=</DigestValue>
    </Reference>
    <Reference Type="http://www.w3.org/2000/09/xmldsig#Object" URI="#idOfficeObject">
      <DigestMethod Algorithm="http://www.w3.org/2001/04/xmlenc#sha256"/>
      <DigestValue>U+X5NYf5+Xbr5enbVUGAfN0Kbe1SxhmuApijj2f9zEc=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2GTsTstBGB7femI9ErPH02pK6jFzW1jMLj9Mt5y2PiM=</DigestValue>
    </Reference>
    <Reference Type="http://www.w3.org/2000/09/xmldsig#Object" URI="#idValidSigLnImg">
      <DigestMethod Algorithm="http://www.w3.org/2001/04/xmlenc#sha256"/>
      <DigestValue>u2OH+7r8RAbsGDrn5/Jrh4NaMr/LB8ldH8t1SCKjItU=</DigestValue>
    </Reference>
    <Reference Type="http://www.w3.org/2000/09/xmldsig#Object" URI="#idInvalidSigLnImg">
      <DigestMethod Algorithm="http://www.w3.org/2001/04/xmlenc#sha256"/>
      <DigestValue>D4kn6iNvCiVDMO774e6qJ4OCzMeGlgGeDd2RYiEaDII=</DigestValue>
    </Reference>
  </SignedInfo>
  <SignatureValue>Y0JYX1aCcznvU86czjsm5/0OMfytdgAt86bXE8q6k02JGHREwEe6+4R89ulAIKn2ZulPmvi7Eqw8
0vVMD4/5gpvVAtfKgSY0MuB/HADbe4Rq8VzxYsr4BI6nDpCrj0hg/gXzc0smUZtqMU5uOuuFfdaJ
1RJ58mi6QtMTdLjMqcdpQC7/SkyK0pCB1ZWsNVQhaAxHAs/4MiqH97p98QfG5ZwePPk+z36auMsO
+pVp4Htgq0HRROv++t4alDtkBWauNbrM5pyazAHHhYRMqX12myl7zFKm/GOZ1G8e3EO32jPcE7fX
yVNrXtoV+u9uOSx3502/u4DgclGF0B7N7EqAsg==</SignatureValue>
  <KeyInfo>
    <X509Data>
      <X509Certificate>MIIIaTCCBlGgAwIBAgIQdQ122sRC/ndi86HRzehwEjANBgkqhkiG9w0BAQsFADBPMRcwFQYDVQQFEw5SVUMgODAwODAwOTktMDELMAkGA1UEBhMCUFkxETAPBgNVBAoMCFZJVCBTLkEuMRQwEgYDVQQDEwtDQS1WSVQgUy5BLjAeFw0yMjA4MTAxMjE3MjFaFw0yNDA4MTAxMjE3MjF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ZfZLPKKuDYGwl735VG7w75rkNhRscUt37wWS7KEH1rNgEO3wUDOAb+qDC1+GR3S1FytUqXHyaEBsWHtuviVFbfghxUsXuK59dBnNTR2t6IDJBT+BHUOLtr/aX2JbZkZDCukdRD7gg36zU+gTpkdjhWK34UarS1sGi35l+Q9SpWB3HrVbB6hgYW/hddU+TiWOvXPk1a/iWaBF6dO+VvMyd3D/hAJ+xs5145L81BoTkKsOQuvaWOd1a+bK1ORltXYdEFwYVAFPW/Tc3XwyCPTvayW3QFQR5DEhqHvxOV/uRfZHQPfobjC5HMcEbfk5QpuDlKDDw3CxFnP11/+gRhT0CAwEAAaOCA8YwggPCMAwGA1UdEwEB/wQCMAAwDgYDVR0PAQH/BAQDAgXgMCwGA1UdJQEB/wQiMCAGCCsGAQUFBwMEBggrBgEFBQcDAgYKKwYBBAGCNxQCAjAdBgNVHQ4EFgQUoe73oTWjaz+wlKNzCE1IrR8ilzYwHwYDVR0jBBgwFoAUA2N8n21acqVTkbTb7JH7A198fJ0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FOupyh6K8s2IhtOEndSaif774/5XoKccl4UswjZt6iNx6KNBsIEG89+s2aw4l0tgN082kxD2XCj41LPs04lYXOw2rMu+cwNav2jc9ELuSEVt9N4Lnbm1Kjt5oLYTPZtClyOHqenz/F2yPzr6UDpLXkbXjmsIgMmymM3EmQZ4nyriED4R3+iU5V04fy9yGnoL+0rYkaGFDlZxBtVwo8Lh7jnhduwZjk2f7UTzeh9SROUq17H2fT6E0B1nQBXSRDFEQ/MJZSwtbJ7p1VJRJVglIET4SghSJnA+xex+j17kkyG1tTiv9YL9nL78WreTN0NgQwKBfcGoOy2B8VD9KyavQ2dXh5Izd/vBEfjtchGU/mz5MkeYHJ+bDmD+NRZJgkH3PZ9/lY5gL1yIEGl7hpf1s1+q+BdHyu0mTKEZoWwK2zsUeb3L7Itqa7Saxv7/IXbLNIUNOaGczLLBZlmrLqQ0nfZx+nHFHMHit2J2Ol9M2L/4YjrkkgQxqlgwOj+CRJK1huxzb3k/8MbZtZPsBJL6F1YXWl4CfbZvik1wFgY8pE8KQ5Ss8QoXSkHqRewhYzuSXS1PSFZGr5Az1r1rU6Tt/dagg8RbNWdLQAOOnkGsiMiOtImMzs2uidd1+LpSQ/cO0JiQwg6pp8X6RsZvwMrdFqwLBZui3BwD7kLpfVjWdv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hw7st5CVWgKbbscUfXBL2G8mRgTzl90HoITkGiQOqEo=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9lw8/zr1wR5Or4uO7gCcm4n5bFJcZ24Tnf4fVZlb4e8=</DigestValue>
      </Reference>
      <Reference URI="/xl/drawings/vmlDrawing1.vml?ContentType=application/vnd.openxmlformats-officedocument.vmlDrawing">
        <DigestMethod Algorithm="http://www.w3.org/2001/04/xmlenc#sha256"/>
        <DigestValue>CYHN8FUggahrRY25uHbckpmn8Y39lUwGpVREYY7lgf4=</DigestValue>
      </Reference>
      <Reference URI="/xl/media/image1.png?ContentType=image/png">
        <DigestMethod Algorithm="http://www.w3.org/2001/04/xmlenc#sha256"/>
        <DigestValue>VsfM7b6tnFSbQ+2bnYumSB6ha7kSvSOgjN7ztvapJak=</DigestValue>
      </Reference>
      <Reference URI="/xl/media/image2.emf?ContentType=image/x-emf">
        <DigestMethod Algorithm="http://www.w3.org/2001/04/xmlenc#sha256"/>
        <DigestValue>X5/Wcv8Vn4615d8OVPYyZZC7HlUfg9HNO8KJosbOZ6E=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YKi3xb7LVCU3uYcRYA0XqsiXBG6Wo2o7FxcNe1z0rR4=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iq6D483GjcFKhrXOC0PTojh6lPDDGlb7p0xo1Prvyf0=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VUDjjdHTtLdFLR2QeFPombhTCza4XvciNKXJDXyV6VQ=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1CRPFciuMbjG+1ceMSFLFGFQzana5t4uLK+2s81XBis=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RthVMJsIgf2zprlwqXM2E8jZF3B6P71wVAku1jNN4pU=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23UexZjsKaqSCv7cW+g5KKFa1DTI9G6bgmWRGhw9uyc=</DigestValue>
      </Reference>
      <Reference URI="/xl/sharedStrings.xml?ContentType=application/vnd.openxmlformats-officedocument.spreadsheetml.sharedStrings+xml">
        <DigestMethod Algorithm="http://www.w3.org/2001/04/xmlenc#sha256"/>
        <DigestValue>dThSRusnUuRi+956phEC02ZhoDWdbh1E3EVQymRH0Ow=</DigestValue>
      </Reference>
      <Reference URI="/xl/styles.xml?ContentType=application/vnd.openxmlformats-officedocument.spreadsheetml.styles+xml">
        <DigestMethod Algorithm="http://www.w3.org/2001/04/xmlenc#sha256"/>
        <DigestValue>yNSmD5b9sYR0LYHRITaNuJ8LUQxQNdTgB+y88xInWcw=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fgDZYPsi5lsFBy6yv217VgZwy76DyPDp1YosASiZE6U=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5e+VRhfGZVg1YwbTqUnOenyuhO6UYEuhU1dCs3LyNoM=</DigestValue>
      </Reference>
      <Reference URI="/xl/worksheets/sheet2.xml?ContentType=application/vnd.openxmlformats-officedocument.spreadsheetml.worksheet+xml">
        <DigestMethod Algorithm="http://www.w3.org/2001/04/xmlenc#sha256"/>
        <DigestValue>ot/SF9o3Z926JQrRVT7m5ASdDPsWBICvqcnqjMJT7DQ=</DigestValue>
      </Reference>
      <Reference URI="/xl/worksheets/sheet3.xml?ContentType=application/vnd.openxmlformats-officedocument.spreadsheetml.worksheet+xml">
        <DigestMethod Algorithm="http://www.w3.org/2001/04/xmlenc#sha256"/>
        <DigestValue>pUknttADRtmhXJv5PBAa1iH1TondW/YOauAT6GKB+bY=</DigestValue>
      </Reference>
      <Reference URI="/xl/worksheets/sheet4.xml?ContentType=application/vnd.openxmlformats-officedocument.spreadsheetml.worksheet+xml">
        <DigestMethod Algorithm="http://www.w3.org/2001/04/xmlenc#sha256"/>
        <DigestValue>vHZWT9OV8B6qDwN5OfwK3zb8H/34usxrGGv0Ruzh5Ng=</DigestValue>
      </Reference>
      <Reference URI="/xl/worksheets/sheet5.xml?ContentType=application/vnd.openxmlformats-officedocument.spreadsheetml.worksheet+xml">
        <DigestMethod Algorithm="http://www.w3.org/2001/04/xmlenc#sha256"/>
        <DigestValue>PXa+IwQbvp2L8HKOgvZTa00QGGlC+OieFULSl3B0hAI=</DigestValue>
      </Reference>
      <Reference URI="/xl/worksheets/sheet6.xml?ContentType=application/vnd.openxmlformats-officedocument.spreadsheetml.worksheet+xml">
        <DigestMethod Algorithm="http://www.w3.org/2001/04/xmlenc#sha256"/>
        <DigestValue>Qm9ZcluqJ1PmCOAF0Q2+ZW7OVBOvL8VYkBIOk0d6uxY=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2023-03-31T15:52:54Z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{A06C4A89-1A57-45A6-8DEA-E35D504E016C}</SetupID>
          <SignatureText/>
          <SignatureImage>AQAAAGwAAAAAAAAAAAAAAEkAAAA8AAAAAAAAAAAAAABHBwAA/AUAACBFTUYAAAEAWKYAAAwAAAABAAAAAAAAAAAAAAAAAAAAVgUAAAADAABYAQAAwQAAAAAAAAAAAAAAAAAAAMA/BQDo8QIARgAAACwAAAAgAAAARU1GKwFAAQAcAAAAEAAAAAIQwNsBAAAAYAAAAGAAAABGAAAAfAgAAHAIAABFTUYrIkAEAAwAAAAAAAAAHkAJAAwAAAAAAAAAJEABAAwAAAAAAAAAMEACABAAAAAEAAAAAACAPyFABwAMAAAAAAAAAAhAAAXIBwAAvAcAAAIQwNsBAAAAAAAAAAAAAAAAAAAAAAAAAAEAAAD/2P/gABBKRklGAAEBAQDIAMgAAP/bAEMACgcHCQcGCgkICQsLCgwPGRAPDg4PHhYXEhkkICYlIyAjIigtOTAoKjYrIiMyRDI2Oz1AQEAmMEZLRT5KOT9APf/bAEMBCwsLDw0PHRAQHT0pIyk9PT09PT09PT09PT09PT09PT09PT09PT09PT09PT09PT09PT09PT09PT09PT09PT09Pf/AABEIAIAAmw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ZqKKKACiiigAooooAKKKKACiiigAooooAKKKKACiiigAooooAKKKKACiiigAooooAKKKKACiikoAKWsx57m/upYbKRIoIWKSzFdzFsZwg6cZ5Jzzxjrh4t7+2AMV39qGeVuVVSR7MgAHrypz04607AaFFVrO9ju1bAaOVOJInGGQ+hH9RkHsTVmlsAUUUUAFFFFABRRRQAUUUUAFFFFABRRRQAUUUUAFNZl3BcjcRkDvj/ACRTqpXRKajZv2bfH+Y3f+yU0BR8OXGbWOAqSzQJdtIT95pXdmGPYj9at61ff2dprXPmLGscke9mGQELqG/8dJrnPDcs58SpC6kJDpxhb03JcSIP0U1Lr6vPY6oY3eSO68y3VGY43hVVQvYch+nUmtuROoTfQ6K9tWl2TwELcxcoT0I7qfY/pwe1T2863EKSICAw6N1HqD7jpTLK4F5YwXA6TRrIMe4zUOntie+iChUjuMKB7orn9WJrHoUXqKKKQBRRRQAUUUUAJS0UUAFFFFABRRRQAUUUUAFUNRJF5pmBkG5Ofb91JV6skakl5bpMn3re88iQYIAbd5Zxnr96qirgZGnTLZeM7u0xgyzBY89WUrJMx/76kNT3Fu81paKpIxrDO30Ejk/oKZqlo8fxC0O7Bby5Y5omAHAZUYjPuQT/AN8065vVFldGybzJLe7uAAFPDiKRsY+pre97Ndv8yTR8JzJP4T0p0bcBaxqT7hQD+oNWdOAaa+mV9yS3J247bVVGH/fSNWJ4UnSw8HQxRAu8CqArcBnkCyKoPpmVRmtuN0062htyzTTlCQABulI+82OgyTyeBk9eaymrSY0XqKZGXIO9QpzwAc8U+sxhRRRQAUUUUAFFFFABRRRQAUUUUAFFFFACGuaSSTztVtmKRw21xHMrccneJXz9FZPzrpa5jVIU/tPUII4pHnuoGXAOF/eREDP/AIDY/wCBVpTeomZl1rBtUtrtmfy7fWP3jzOW2q0b7iPQbGDY9SRUIEl2+tWsFuzSm7muCy8FxtljCgd8mMfXcfSmPCkljPNLteCDUmv9hPBSMSqB+PlYrpPDulxafJPE0jSXMTON7NkvGzFkJ/vHqMnvvxXRKUYJtLUmzZkeE0uY76FLtwsTRsqQFdu2WL922P7w2n9f9njrLO1eLzJbhleeU5ZlHAA6KO+B/Mk8ZxVXTbBfLR5iTJBd3EqH/eeTj6Yf+VatYVZ80rlRVkFFFFZDCiiigApKWigAooooAKKKKACiiigAooooAKwtXKWuoPOZWjJthO5HZIJAx/MSMK3azr9IxqNk8ihvN8y2wRkYZd5/9FCqg7MGc34d8NO+/wDtTZcxrEY9jodoYsXBAPBI3nLdQcgEc510tbi70uz1CBhHqiQr5hwMSHA3ow+o/A/jm/o8VxDpqR3gHnqz7yMYb5j83Hr1/Gk0tRC93bYIEU7MMnlg/wC8J+mWYf8AAa0nNttiSIdCvPtpv5QCF+04CnqpEabh+Dbh+Fa1USBb6uCSdtzGFA4ChkJP4khj+CVerOVr6DQlLRRUgJS0UUAFFFFABRRRQAUUUUAFFFFABRRRQAVQ1ZjHDBKigvHcRYJHQMwRj/3yzVfqtqFs13p9xAj7HkjZVf8AusRwfwPNOO4FjtUP2ZRffaQcMY/LYD+IA5Gfplv++jUqElFJUqSOh6inUgExzmloooAKKKKACiiigAooooAKKKKACiiigAooooAKKKKACiiigAooooAKKKKACiiigAooooAKKKKACiiigD//2QhAAQgkAAAAGAAAAAIQwNsBAAAAAwAAAAAAAAAAAAAAAAAAABtAAABAAAAANAAAAAEAAAACAAAAAAAAvwAAAL8AABtDAAAAQwMAAAAAAACAAAAAgP//k0IAAACAAAAAgP7/c0IhAAAACAAAAGIAAAAMAAAAAQAAABUAAAAMAAAABAAAABUAAAAMAAAABAAAAFEAAAB4nAAAAAAAAAAAAABJAAAAPAAAAAAAAAAAAAAAAAAAAAAAAACbAAAAgAAAAFAAAAAoAAAAeAAAAACcAAAAAAAAIADMAEoAAAA9AAAAKAAAAJs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33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vXfee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fe/9/W2vee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he3nv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33v/f997/3//f681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//3//f0wp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//3+eczJG33v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957/3//f/9//387Zxpj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ff/9//391Up5z/3//f/9//3//f/9//3//f/9//3//f/9/3nv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sSQt97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39tLf9//3//f/9//3//f/9//3//f/9//3//f/9//3//f957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39NLf9//3//f/9//3//f/9//3//f/9//3//f957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vQOf9//3//f/9//3//f/9//3//f/9//3//f/9/GGP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fW/5Xv9//3//f/9//3//f/9//3//f/9//3//f/9/c07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t1a/e/9//3//f/9//3//f/9//3//f/9//3//f9Za917/f957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0Dn/f99//3//f/9//3//f/9//3//f/9//3//f0st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jTH/f/9/33v/f/9//3/fe/9//3//f/9//387Z9ha/3/ee/9/3nv/f/9//3//f713MEb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jTH/f/97/39da/9//3//f/9//3//f/9//380Sp53/3/ff/9//3//f/97/3//e9ZanHP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EUL/e/9/fm/xPb93/3//f/9//3//f99//39tLf9//3//f/5//3//f/9//3//f+89/3+9d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997llL/f/9/uFbxPd9//3//f/9//3//f/9/338SQv9/33//f/9//3//f/9//3//f/he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xljGmPfe/970TmXUt97/3//f/9//3//f/9/O2c7Z997/3//f/9//3//f/9/v3eWUv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3RKv3f/f/9/8j36Xt93/3//f/9//3//f99/EUL/f997/3//f/9//3//f793/39MKf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v/f64x/3//f59zXms8Z/9//3//f/9//3//f753bC3/f/9//3//f957/3//f/9//38SQt97/3+/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ysl/3+fc7hW/39WSv9//3//f/9//3//f/9/jTH/f/9/33//f/9//3/fe997PGf6Xv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++d00p/3//fywln3MdY793/3/fd/9//3//e51zllLfe/9/vnf/f/9//3+/d24tVUrfe997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44x33v/f7E121rfe5Axn2//f997/3//fzNG/3//f/9//3//f/9/vnfZWlVK8j3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E5/3/fe7lWeU7fe7pWXmvfd/9/vnf/e20t/3//f997/3//f99711pUSp9zbSn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fe5ZS/38cY59zOEaTMZ9zl063Uv97/3//f681v3f/f997/3//fzpnU0r5Xv9/bSn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5Xhpj/3/zPf9/ci3uHBZCeE6xNf9//39ca0wp/3/fe/9//399b40xtlbfd/9/jjH/e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xPZ5z33uQMd97tDVzLXlOLiWfc11r33ffezRG/3//f793n3OPMbdWXGv/f51vMkb/e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39tLd97v3c1Rt971Tm1NX9vcC2IEP9//3+3Up5v/39da/9/sDX6Xr93/3//f3xvlE7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39MKf9/n3Nea/9/vFZSKd970zm/d9A1KyGwNf9/v3debzRGNEb/f/9/33v/f95391r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39MKf9/dkrfe997vFowJf9/0jn/e9lafW8rJZ9zv3e/e48x/3/ff99//3//e1tnvnP/f753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38rJf9/jzH/f15rX2tQKd97Vkr/f7hW/39NLf9/v3uXVp93nnf/f/9/3nv/f7dW/3v/f/9/33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vnevNd97ji3fe1ZKn29QKR1j2lrfezRG33uwNd97v3sSQt97/3//f/9//nv/f3RK/3vfe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fW/YWv9/uFb/f7E1v3dPJXhOHF//e7E1PGdWSv9/0Tmfc/9//397b/9//n//exJC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11bfextj/3//fxRCv3eQLfM5PWP/e5AxNUafc997yhhea/9//3//f/5//nvfd44t33v/f/9/vnf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MkLfe/I9/3/fezRCv3PzObExPWP/f28psTH/f9Q5kTG6Vr9zGV//f9x3/nv/f+oc/3v/e/9/dE7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bS2/d44t33u/c7E1PmN3Sk8ln2//e08lLyGfcw8hszFfZ15nrzG9c/9//3//fy0h/3/fd997zzn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SyW/dzRG/3//f04p/F66UnAp/3v/fw4dDyGbTn9vtDX+XnApv3Pfd/97/3f/f7Ix/3/fdzxnzzX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e/9/6Bj/f9hW/3+/dzVC3Fr9Wi8l33f/e5It1TXvGL9zlDFfZw4dn29cY993/3/fd9M1v3P/f7AxVUr/f/9//3/ee/9//3+dd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rzE8Z59z/3+/dx1ju1b+XlAl33ffew4dF0L3Pf9/7xx7TpMxHV+fb/9/Mz4dX3AlV0b/f9I5/3/fe/9//3//f/9//3//f/9//3/fe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fe55z0TnQNf97/38cY59zX2vUNRY+P2f/e3EtUCW/d/97MSGbTjAhP2N3Rt93TiUWPlAln2+6UrlWnm//f/9//3//f/9//3+9d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xljdU4sJf9//3+YUp9z339xLX9vuVLfe28p7Bj/f/9/ci3dVpMt33txKd930zFyKTg+v3PUNTVCn3P/f/9/tVb/f717/3//f99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5ZS+V7xPf9//38UQp9zf28dY59zfm/fe+ocNEbfd993sjG0Nb9z33sWQn9r9TlyKXtK1TUOHdI1/3//e/9/OmetNf9//3/ee/9/33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1RKnnMaY99333vzPb93PmfaWhRC/3//fyslfW//f/97VkYuJf9//39YRrtSFz73OR9bciW0MVdGv3ffe/9/33tbbzJK/3//f957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3VKn3P/f/9//38UQv9/f2/yPdE5/3v/e0opnG//f/97uFItIX9r/38WQppON0L3OT9f3VZYRv97Ez7/f/9//3//f1JO/3/fe/9//3/fe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xJCPGffe/9//38URt97/38aY/9//3/fe+gc/3//f/9/8jkLHT5nn3N5Sr9zszFRJX9rN0Kfb/9/t1L/f55z/3//f99/7z3ff/9/vn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0wpdU7/f997/3/yPf9//3/+e/97/38dYwwh/3//f/9/sDFNKb9333s3Rv9/2lYOIf9/cC3/f59z/3/vOf9/33v/f/9/vndsMd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fe0spM0aec/9//39VSv9//n/+f/9//3+zNQ0h/3//e997Ez7yPd9733sVQt97sDWSMb93DSH/f/9//3+1Ut53/3++d/9//3++d3NOWm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fe5ZWXG//f/9/33tUSv9//nv/f/9//3+rFHAt/3//f/9/PGfZWv9/339XSv9/jzFPKd979D3fe/9//398b3ROvnf/f99733v/f/9/3nsQQr13vXe9d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387azpn/3//f/9/PGu3Vv9//3/ed/9/f2/uHLM1/3//f/9/XWs7Z/97/382Sv9/jjENIX9zn3P/f/9//3//f/A9/3/fe/9//3/ff/9/33/ee713e2+cc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51z/3//f/9/XGs7Z/9//3/ee/97NUYPJXIx/3v/f993+loaY/9//39WSt970DVvLTZG33v/f/9/3nf/f3tvtVbee/9/vnf/f/9//3//f/9/3nu9d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GmO/d997/3//f/9/TykwJTAp/3//f/9/uFZ9a/9//39XSv9/t1aRMS4l33v/f/9//3v/f/9/Syn/f/9//3//f713vn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997t1b/f/9//3v/f793cTFSKXIt/3//f/9/lk59b793/39WSt97fW8NIS4l/3//e/9//3/ed/9/GGP/f3xvvnf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tlb/f997/3//e11nFkK1ObQ1/3//f997NEbfe/97/393Tt97v3MMIU8p/3//e/9//3/ee/9//38xRv9//3//f753/3/ee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EkL/f/9/33v/fxRCN0rWOVEt/3//f/9/VEa+c/9//393Tn1v33fKGBRC33v/e/9//3//f/9//39sLf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0D3/f/9//3//e5ExWEqcVrM1/3//f/9/E0K/d/9//39XSjtn33sMIZhS/3//f/9//3//f/9//39TSv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997zzm+d/9//3/fdwwhN0Y/axZC33v/f/97EkK/d/9//39XSpZO/38MIX9v/3//f/9//3//f/9//3+cbzpn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rjnfe/9//3+/cy0l9T2/d1lK/3v/f/9/8j3fe/97/382RhNC/38MIf9//3//f/9//3//f/9//3//f1NK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7z3ff/9//39cZ/M91Dm/d7tW33v/f/978j2/d/9/33sWRpAx/3/KGP9/33v/f/9//3//f/9//3//f40x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EEL/f/9/33t1SvtesjW/ez9n/3//f/9/8T2+c/9/338VQpAx33vrHP9//3//f/9//3//f/9//3//f40x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EUL/f/9/33tuLZ9zcC2fc59z/3//f/9/Ej59a/9/33s3RrE133cMIf97/3//f/9//3//f/9//3//f885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EEL/f/9//3/pGP9/DSF/b793/3//f/9/EkJ9b/9//39YShVCv3duLd97/3//f/9//3//f/9//3/ed3RO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U0r/f/9//39NJf9/TiXZVt97/3//f753M0afc/9//3+6UtQ5n2+OMd97/3//f/9//3//f/9//3//f885/3//f713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c07/f/9/33cuIf97Ch1URt93/3//f/9/dE75Wt97f2u6Vj9jd0rxPf9//3//f/9/33//f/9//3//f/BB/3//f957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51ztVb/f/9/HGNPJd936hivMf97/3v/f997fGsaX/9/Xmc+Y/1ekS1USv9//3//f/9//3//f/9//3//f+89/3//f/9/3n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fe1tr+F7/f/9/uVKyMf9/Cx2OLf9//3//f/9/33vYWr9zmE6fc9tWLiX4Xv9//3//f/9//3//f/9//3/ff/A93nv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deWmv/f/9/NUZXRv9/TSVuLf9//3//f/9/v3eWUv9/0jW/cz9ncC1ca/9//3//f/9//3//f/9//3//fzJG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7ZWnXP/f/9/NUb8Wv9/TSXxOf9//3//f997/3/QOb9zuVa/c39vLiX/f/9//3//f/9//3//f/9//3++e/de/3//f957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3RO/3//f/9/9D1/b/97by12Tv97/3//f/9//39MJTRGf2/fe/1eyxj/f/9//3//f/9//3/fe/9//38ZY3xv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3RS/3//f/9/8zm/c/9/sTUbY/97/3//f/9//3/fe35v/3+fc/1eDCH/f/9//3//f/9//3//f/9/33sySv9/3nv/f/9/3n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fe/9/3nvfexlj/3//f/9/8zmfb/9/FEJ+b/9//3//f997/3/fe/9//3/fe9M5LSX/f/9//3//f/9//3//f997nXP3Xr57/3/ee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753/3//f/9/sTW/d/9/sDH/f/9//3//f/9//3//f/9//3//f/M9VUr/f/9//3//f/9//3++d/9/tlZ8b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sTX/f997KyXff/9//3//f/9//3//f/9//3//f9I5v3P/f957/3//f/9//3//f1trlVL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8z3fe/9/0Tn/f/9//3//f/9//n//f/9//3//f48x/3//f/9//3//f/9/3nv/f3ROvnf/f/9/33v/f/9//n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33v/f/9/8j0bX/9/nm//f/9/3n//f/5//n//f/9//3vfe24pv3fee/9/3nv/f/9//38yRjpn/3//f/9//3//f/9/3nv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l1ITPv9//3//f/9//n/+f/9//n//f/9//3//f7dS/3v/f/9//3//f/9/11q2Vv9//3++d/9//3/fe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fm+PLd93/3++d/9/3Xv+f/1//3/+f/9//3//f997/3//f957/3+9d1trMkr/f/9/33v/f/9//3/ee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39NKf9/33v/f/9//n//f/5//3//f/9//3/fe/9/v3f/f/9//397b1NKnXff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38yRrdW/3//f/9//3//f957/3//f/9//3//f/9//3//f997lVZ0Ur13/3/f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2wt3nv/f/9//3++e/9//3//f/9//3/fe/9//3/fe401lFL/f/9//3//f713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fe5VSlVL/f513/3//f/9/vnfee/9//3//f/9/vndLKf9//3+cc99//3/ee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997tlaNMd9733v/f/9/33v/f753/3//f601lVL/f51z33v/f/9//3//f957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+9d/9//3+UUkst11p8b/9//39aa7138D1LLf9//3/fe/9//3//f997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75333//f753nHPPOUspjTHvPdda/3//f/9/33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vnf/f/9//3//f99733v/f957/3//f/9//3/ee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++d/9/33//f/9//3/fe/9/33v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BJAAAAPAAAAAAAAAAAAAAASg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2023-03-31T15:52:54Z</xd:SigningTime>
          <xd:SigningCertificate>
            <xd:Cert>
              <xd:CertDigest>
                <DigestMethod Algorithm="http://www.w3.org/2001/04/xmlenc#sha256"/>
                <DigestValue>XMOUAWJPQDzytAfT7GdtjS6uxe1r8NPioYj9WAsT4D8=</DigestValue>
              </xd:CertDigest>
              <xd:IssuerSerial>
                <X509IssuerName>CN=CA-VIT S.A., O=VIT S.A., C=PY, SERIALNUMBER=RUC 80080099-0</X509IssuerName>
                <X509SerialNumber>155589586022808821608109556887754141714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BAAB/AAAAAAAAAAAAAAAKHAAAkQwAACBFTUYAAAEA7LUAAMsAAAAF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KKT/X8AAACQopP9fwAAEwAAAAAAAAAAANEU/n8AAJ1B85L9fwAAMBbRFP5/AAATAAAAAAAAAOgWAAAAAAAAQAAAwP1/AAAAANEU/n8AAGVE85L9fwAABAAAAAAAAAAwFtEU/n8AAJC13v9FAAAAEwAAAAAAAABIAAAAAAAAAHxKhZP9fwAAiJOik/1/AADAToWT/X8AAAEAAAAAAAAADnSFk/1/AAAAANEU/n8AAAAAAAAAAAAAAAAAAAAAAAAwtd7/RQAAADDoGd2ZAQAA2+BwE/5/AABgtt7/RQAAAPm23v9FAAAAAAAAAAAAAAAAAAAAZHYACAAAAAAlAAAADAAAAAEAAAAYAAAADAAAAAAAAAASAAAADAAAAAEAAAAeAAAAGAAAAMMAAAAEAAAA9wAAABEAAAAlAAAADAAAAAEAAABUAAAAhAAAAMQAAAAEAAAA9QAAABAAAAABAAAA0XbJQasKyUHEAAAABAAAAAkAAABMAAAAAAAAAAAAAAAAAAAA//////////9gAAAAMwAxAC8AMwAvADIAMAAyADMALAAGAAAABgAAAAQAAAAGAAAABAAAAAYAAAAGAAAABgAAAAYAAABLAAAAQAAAADAAAAAFAAAAIAAAAAEAAAABAAAAEAAAAAAAAAAAAAAAHQEAAIAAAAAAAAAAAAAAAB0BAACAAAAAUgAAAHABAAACAAAAEAAAAAcAAAAAAAAAAAAAALwCAAAAAAAAAQICIlMAeQBzAHQAZQBtAAAAAAAAAAAAAAAAAAAAAAAAAAAAAAAAAAAAAAAAAAAAAAAAAAAAAAAAAAAAAAAAAAAAAAAAAAAA2EPzkv1/AAD4H93/RQAAAAAAAAAAAAAAiD6UE/5/AAAAAAAAAAAAAAkAAAAAAAAAAAEAAAAAAADYQ/OS/X8AAAAAAAAAAAAAAAAAAAAAAACuX01HqvEAAHgh3f9FAAAAAAAAAAAAAACgjlvUmQEAADDoGd2ZAQAAoCLd/wAAAAAAAAAAAAAAAAcAAAAAAAAAWHjw05kBAADcId3/RQAAABki3f9FAAAAcc1sE/5/AAABAAAAmQEAAFAl3f8AAAAAAAAAAAAAAAAAAAAAAAAAADDoGd2ZAQAA2+BwE/5/AACAId3/RQAAABki3f9FAAAAQJ1b1J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dL2EAgAAAFG03v9FAAAAuN4Ukf1/AACIPpQT/n8AAAAAAAAAAAAAAAAAAAAAAAAQK72EmQEAAFhaFZH9fwAAAAAAAAAAAAAAAAAAAAAAAP7zTkeq8QAAsOe8hJkBAACw57yEmQEAAOD///8AAAAAMOgZ3ZkBAABott7/AAAAAAAAAAAAAAAABgAAAAAAAAAgAAAAAAAAAIy13v9FAAAAybXe/0UAAABxzWwT/n8AAOC6U4GZAQAA0JcVkQAAAACgdxHSmQEAAAAAAAAAAAAAMOgZ3ZkBAADb4HAT/n8AADC13v9FAAAAybXe/0UAAAAQH7yBmQEAAAAAAABkdgAIAAAAACUAAAAMAAAAAwAAABgAAAAMAAAAAAAAABIAAAAMAAAAAQAAABYAAAAMAAAACAAAAFQAAABUAAAACgAAACcAAAAeAAAASgAAAAEAAADRdslBqwrJQQoAAABLAAAAAQAAAEwAAAAEAAAACQAAACcAAAAgAAAASwAAAFAAAABYAHQ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B0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RMlBPwAAAAAAAAAA/ipBPwAAJEIAAMhBJAAAACQAAABEyUE/AAAAAAAAAAD+KkE/AAAkQgAAyEEEAAAAcwAAAAwAAAAAAAAADQAAABAAAAApAAAAGQAAAFIAAABwAQAABAAAABAAAAAHAAAAAAAAAAAAAAC8AgAAAAAAAAcCAiJTAHkAcwB0AGUAbQAAAAAAAAAAAAAAAAAAAAAAAAAAAAAAAAAAAAAAAAAAAAAAAAAAAAAAAAAAAAAAAAAAAAAAAAAAAAAAAAAAAAAAAAAAAAAAAADwzuoV/n8AAAAAAAAAAAAASAAAAAAAAAABAAAAAAAAAHBe3v9FAAAAgXxbE/5/AABwAAAAAAAAAI+hIQC6//////////////+T5gEV/n8AACbrARX+fwAAAAD/3JkBAACFKUn//////2gvAAAAAAEEAAA2jZkBAABxK/z//////wUL0QzsSQAA2NfH3ZkBAADIVN7/RQAAAOAC7/iZAQAA0FLe/0UAAAAAADaNAAAAAOAC7/iZAQAArO9aE/5/AAAAAAAAAAAAANvgcBP+fwAAAFPe/0UAAABkAAAAAAAAAAgAV4CZAQAAAAAAAGR2AAgAAAAAJQAAAAwAAAAEAAAARgAAACgAAAAcAAAAR0RJQwIAAAAAAAAAAAAAAEoAAAA9AAAAAAAAACEAAAAIAAAAYgAAAAwAAAABAAAAFQAAAAwAAAAEAAAAFQAAAAwAAAAEAAAAUQAAAESZAAApAAAAGQAAAF8AAABFAAAAAAAAAAAAAAAAAAAAAAAAAJoAAAB/AAAAUAAAACgAAAB4AAAAzJgAAAAAAAAgAMwASQAAADwAAAAoAAAAmgAAAH8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V69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//f0w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M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GmMa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WUp1z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FB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E933//f/9//3//f/9//3//f/9//3//f/9//385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31v2F7/f/9//3//f/9//3//f/9//3//f/9//3//f1JK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lbff/9//3//f/9//3//f/9//3//f/9//3//f9Za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QOf9//3//f/9//3//f/9//3//f/9//3//f/9/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40t/3//f/9//3//f/9//3//f/9/33//f/9/O2vXWv9/vnv/f957/3//f/9//3/eezBC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THfe/9//39da/9//3//f/9//3//f/9//38TRp53/3//f/9//3//f/9//3//f7VW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Pv9//3+ec/E533vfe/9//3//f/9//3//f44x/3//f/9//3//f/9//3//f/9/8D3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7ZS/3v/f5dS8T3fe/9//3//f/9//3/ff/9/8T3/f997/3//f/9//3//f/9//3/XWv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GmP/f9978j2WUv97/3//f/9//3//f/9/O2dba797/3//f/9//3//f/9/33uW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0rfd/9//3/ROfpev3f/f997/3//f/9/33sSQv9/33v/f/9/3n//f/9/v3f/f00p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vNf9//3+fc35vPGP/f/9//3//f/9//3/fe2wt/3//f/9//3//f/9//3//f/9/Ej7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oh/39+b7hW33tWSt97/3//f/9//3//f/9/jjH/f/9/vnv/f/9//3+/e997G2P6X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zbi3/f/9/DCG/dx1jv3f/f/97/3//f997vneVUv9//3/fe/9//3//f797bi1WS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tLf9//3+xNdta/3tvLZ9z/3//e997/38yRv9/33v/f/9//3//f9972FZWStE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E933v/f7lWeVLfe9taXmvfe/9/33v/e40x/3//f797/3//f/9/11pVSp9zb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dk7/fxtjn3M3RrM1f2+YTpdO/3v/f/9/jjG/d/9/33v/f/9/GWNTStla/39M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V47Y/9/E0Lfe5Ix7hw3RndO0jn/e/9/XGttKf9/33v/f/9/fW+OMbZW/3v/f64133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PX5v33tvMd97lDWTMVhKLiV/b31rv3f/ezNC/3//f793fnOPNZZSfG//f51vEUL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20t/3+fc1ZK33vWPbU1n3NwKakQ/3//f7dSn3P/f35v/3/ROfla33v/f/9/fG+1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Sn/f59zPWf/f5tSUinfe9M5n3PROQohsDX/f793XWs1ShNC/3//f/9//3/fe9da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Jf9/dUr/f9973VowJf9/sjX/f9lafnMLJb93v3fff24x/3/ff/9//3//fztnvn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eysl/3uwMf9/X2s/Z1Atv3dWSv9/uFb/f00t/3/fe3ZSn3edc/9//3/ff/9/11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rzX/e24t/39WSp9zUCk+Z9pa/3s0Rv9/sDX/f797E0bfe/9//3//f957/39USv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Gv5Wt97uFb/f7E1n3NPKXdKHGPfe9E1G2N2Tv9/0Tl+b/9//3+bc/5//3/fezJC/3v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YWt93PGf/f/9/Ez7fe5AtFD4cY/9/kDFWRp9z/3/KGH5v/3//f/5//3/9e/97ji3/e/9/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JC/3/ROf9/v3c1Qp9z9DmQLT1j/3tvLZEx/3+zNZExuVK/cxlf/3+7c/5//3sLHd97/3v/f3V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jG/d48x33u/d7E1XmdXRm8pn2//fy4lTyWfby8lkjFfa15nzzW9c/9//3//fywh/3/fd997r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38rJb93E0L/f/9/TinbWrtSUCX/f/97LiHuHJtSX2u0Nf1acCmfb993/nf/d/970jX/e993G2PQ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kc/3/ZWv9733cVQv1e/FpQKd93/3+SLfY57hjfd5QxX2sOHb9zXGP/d/97/3fSMb9z/3vRNVVK/3//f/9/3nv/f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jE8Z35v/3+/dx1ju1L+Xi8h33e/dw8dFz73Pf978Bx6SpMx/Fqfb/97ND4cW3EpNkL/f7E1/3+/e/9//3//f/9//3//f/9/33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nPyPbA1/3//fz1nn3N/b7M1FkI/Z/9/cSlxKb93/38QIZxSECFfZ1dG/3tOJTdCUCG/c7pS2lZ+b/9//3//f/9//3//f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Y1RKLCX/f/9/d06/d997cS1fa7pWv3dwKcsY/3//e5MtvFKTMd93cSm/c9M1USU4Pr9v1DUUPp9z33v/f5RS/3+9d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ZS+l7ROf9//38UQn9vn3P9Yr93Xmv/e+ocVUa/d/97sjHUOb9z/3sWPn9r9TmTLXpG9jntGPM5/3//f/9/W2uNNf9/33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Ep9bxtjv3ffe9I5v3cdZ9taE0L/f/9/KyV8a/9/33dXSg0h/3//e1hKmk4XPvY1H1tRJdQ1Vkbfd793/3++e3tvMUb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USr93/3//f/9/NUb/f39z0j3xPf97/39KJb1z/3//f7dSTiV/a/9/Fj67UhdCGDofX/5WWEb/f/M9/3//f/9/339zUv9/33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xJCG2f/e/9//38UQt9//387Z/9//3++dwgd/3//f/9/8j3qGD5nn295Tp9vszExIX9rFz6fb/9/uFL/f753/3//f9577z3fe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CmWUv9//3//f/NB/3//f957/3//ez5nDCH/f/9//3+QMW4pv3P/fzdG/3+5Vi8l/3+RLf9/v3f/f/A9/3//f/9//3+dc40133v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dMKRJGn3fff/9/NEr/f/57/n//f/9/kjUNIf9//3+/dxNC0Tnfe997FUK/d9E1kTG/d+wc/3/fe/9/lVLed/9/vnf/f/9/nXdzTj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ZSfXP/f/9/v3tVTv9//3//f/9//3/MGFAt/3//f/9/HGP5Xv9//383Rv9/jzFPKb97FULfe/9//3+dc3NO3nv/f/9/33v/f/9//38QQt57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O2f/f/9/33tca5dS/3//f957/39/b80cszX/f/9//39+axpj/3/fe1dK/3+PMewgn3Ofc/9//3v/f/9/ED7/f/9733//f997/3/ee/5/nHN7b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99c/9//3//f1xrPGv/f/9/3nf/fzVGMClxMf9//3/fe/laO2P/e/9/Vkr/e7A1kDE2Rt97/3//f753/397a9Za3nf/f753/3//f/9/33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2eec99/33v/f/9/TykQJVAp/3//f/9/uFZca/9//393Tv9/t1aQMS4lv3f/f/9//3v/f/9/KiX/f/9//3//f753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Vv9//3//f/9/33txLVItcS3/f/9//392Tp5zv3f/f1ZK/399by0lLSX/f/97/3//f/97/38ZY/9/fXO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dW/3/fe/9//388ZxZGlDW0Of9//3+/d1RG33f/f/9/d07fd7936xxPKf9//3//f/9/vXf/f/9/Mkb/f/9//3++e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UL/f/9//3//fxRCN0bXPVEt/3//f/9/NEa/d/9//393Tp5zv3frHBRC/3/fe/9//3//f/9//39s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Pd97/3/fe/9/kDFYSntSszX/e/9//38zQr5z/3//f3dOG2P/e+scuVb/e/9//3//f/9//3//f3NO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64133v/f/9/v3cNITdGX2v2Qf97/3//fxI+33v/f/9/V0q3Uv9/LSV/b/9//3//f/9//3//f/9/fG9b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zjm+e/9//3+/dw0h9kGfd1lO33f/f/97Ej7fd/9//382RvI9/3/rHP9/33v/f/9//3//f/9//3//fzJ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Pf9//3//f1xn9D3UOb97u1b/f/9//3/yPd97/3v/fxZCsDX/f+sc/3//e/9//3//f/9//3//f/9/jT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FC/3//f793dU77XrM1v3c/Z/9//3//e/I9nnP/f997FkKPLd97yhj/f997/3//f/9//3//f/9//39sLf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EL/f/9//39uLb93cC2fd39z/3//f/9/8j2eb/9//38WRtI5v3ctJd97/3//f/9//3//f/9//3/fe/A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Qt9//3//f+oY/3stIV9vv3f/f/9//38SQlxr/3//f1hK9D3fd00p33v/f/9//3v/f/9//3//f957U0r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NK/3//e/9/TSX/f00l+lrfe/9//3/fezJCv3f/f/9/ulL1PX9vrzXfe/9//3//f/9//3//f/9//3/vPf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dE7/f/9/v3MuId97Cx0zRt93/3//f/9/dU7YVv97XmvbVh5feErwOf9//3//f/9//3//f/9//3//f+89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VUv9//389Y04l/3vqGLA133v/f/9//3tcaxtj/39fax1jHmOQLXVO/3//f/9//3//f/9//3//f997EE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Z/he/3//f5hOsjX/fwsdbS3/f/97/3//f997uFa/d3dOv3O7Uk4l2Fr/f/9//3//f/9//3//f/9//3/vP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Omv/f/9/VkpXRv9/LSWPMf9//3//f/9/v3e3Uv9/0zmfc19rbyl8b/9//3//f/9//3//f/9//3//fzJK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Vadc/9//38VQvxe/39NKdE5/3//f/9/33v/f7A1v3eYUr9zf2tOJd97/3//f/9//3//f/9//3//f95711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VUt97/3//fxRCf2v/f28tlk7fe/9//3//f/9/TSk0Rp9z33seY8oY/3//f/9//3//f/9//3//f/9/+GK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/3//f/9/0jm/d/97sTX6Xv9//3//f/97/3/fe35v/3+fc9xaLSH/f/9//3//f/9//3/fe/9/vndSSt9733v/f/9/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957Omf/f/9//3/0PX9v/38TQp9z/3//f/9//3//f997/3//f9978zksIf9//3//f/9//3//f/9/33u+d/de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+dc/9//3//f7Axv3f/f7A133v/f/9//3//f/9/33v/f997/3/zOVZK/3//f/9//3/fe/9/nXP/f7ZWfHP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Tn/f/9/KyH/f/9//3//f/9//3//f/9//3//f/M9v3P/f957/3//f/9/33v/f1trlVL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SOd9733vROf9//3/+f/9//3//f/9//3//f/9/by3/f/9//3//f/9//3/fe997dE6dd/9/33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//fxNCG1//f31v/3//f/5//n//f/5//3//f/9/33uOLb9z/3//f/9//3//f/9/MkY6Z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k4TQv9//3//f/9//X//f/5//n/+f/9//3//f5ZO/3//f/9//3//f/9/11qVUv9//3++d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+b24t33v/f957/3/+f/5//n/+f/9//3//f/9//3//f/9/3nv/f713e28yR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bS3/e/9//3//f917/3/9f/9//3//f/9/33v/f99333v/f/9/e28yRr133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Rtda/3//f/9//3//f/9//3//f/9//3//f/9//3//f997tlZ0Tr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Synfe/9//3//f957/3//f/9//3/fe997/3//f753rTV0Tv9/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u2VpVS/3+dc/9//3//f71333//f/9//3//f753ay3/f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tlZsMd97vnf/f/9/33//f753/3//f40xtVb/f51zvnf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5VWSyn3Xntv/3//f1tvnXMQQksp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++d3tvzz0qKY0xzjnX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997/3//f99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HRElDAwAAACIAAAAMAAAA/////yIAAAAMAAAA/////yUAAAAMAAAADQAAgCgAAAAMAAAABAAAACIAAAAMAAAA/////yIAAAAMAAAA/v///ycAAAAYAAAABAAAAAAAAAD///8AAAAAACUAAAAMAAAABAAAAEwAAABkAAAAAAAAAFAAAAAcAQAAfAAAAAAAAABQAAAAHQ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QAAAAwAAAABAAAAGAAAAAwAAAAAAAAAEgAAAAwAAAABAAAAHgAAABgAAAAJAAAAUAAAAAABAABdAAAAJQAAAAwAAAABAAAAVAAAAJwAAAAKAAAAUAAAAFAAAABcAAAAAQAAANF2yUGrCslBCgAAAFAAAAANAAAATAAAAAAAAAAAAAAAAAAAAP//////////aAAAAE4AYQB0AGEAbABpAGEAIABBAGMAdQDxAGEAAAAIAAAABgAAAAQAAAAGAAAAAwAAAAMAAAAGAAAAAwAAAAcAAAAFAAAABwAAAAcAAAAGAAAASwAAAEAAAAAwAAAABQAAACAAAAABAAAAAQAAABAAAAAAAAAAAAAAAB0BAACAAAAAAAAAAAAAAAAdAQAAgAAAACUAAAAMAAAAAg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hAAAAAoAAABgAAAAQAAAAGwAAAABAAAA0XbJQasKyUEKAAAAYAAAAAkAAABMAAAAAAAAAAAAAAAAAAAA//////////9gAAAAQwBvAG4AdABhAGQAbwByAGEAAAAHAAAABwAAAAcAAAAEAAAABgAAAAcAAAAHAAAABAAAAAYAAABLAAAAQAAAADAAAAAFAAAAIAAAAAEAAAABAAAAEAAAAAAAAAAAAAAAHQEAAIAAAAAAAAAAAAAAAB0BAACAAAAAJQAAAAwAAAACAAAAJwAAABgAAAAEAAAAAAAAAP///wAAAAAAJQAAAAwAAAAEAAAATAAAAGQAAAAJAAAAcAAAABMBAAB8AAAACQAAAHAAAAALAQAADQAAACEA8AAAAAAAAAAAAAAAgD8AAAAAAAAAAAAAgD8AAAAAAAAAAAAAAAAAAAAAAAAAAAAAAAAAAAAAAAAAACUAAAAMAAAAAAAAgCgAAAAMAAAABAAAACUAAAAMAAAAAQAAABgAAAAMAAAAAAAAABIAAAAMAAAAAQAAABYAAAAMAAAAAAAAAFQAAABcAQAACgAAAHAAAAASAQAAfAAAAAEAAADRdslBqwrJQQoAAABwAAAALQAAAEwAAAAEAAAACQAAAHAAAAAUAQAAfQAAAKgAAABGAGkAcgBtAGEAZABvACAAcABvAHIAOgAgAE4AQQBUAEEATABJAEEAIABBAFUAWABJAEwASQBBAEQATwBSAEEAIABBAEMAVQDRAEEAIABTAEUAUgBWAEkATgAAAAYAAAADAAAABAAAAAkAAAAGAAAABwAAAAcAAAADAAAABwAAAAcAAAAEAAAAAwAAAAMAAAAIAAAABwAAAAYAAAAHAAAABQAAAAMAAAAHAAAAAwAAAAcAAAAIAAAABgAAAAMAAAAFAAAAAwAAAAcAAAAIAAAACQAAAAcAAAAHAAAAAwAAAAcAAAAHAAAACAAAAAgAAAAHAAAAAwAAAAYAAAAGAAAABwAAAAcAAAADAAAACAAAABYAAAAMAAAAAAAAACUAAAAMAAAAAgAAAA4AAAAUAAAAAAAAABAAAAAUAAAA</Object>
  <Object Id="idInvalidSigLnImg">AQAAAGwAAAAAAAAAAAAAABwBAAB/AAAAAAAAAAAAAAAKHAAAkQwAACBFTUYAAAEAXLsAANIAAAAF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kKKT/X8AAACQopP9fwAAEwAAAAAAAAAAANEU/n8AAJ1B85L9fwAAMBbRFP5/AAATAAAAAAAAAOgWAAAAAAAAQAAAwP1/AAAAANEU/n8AAGVE85L9fwAABAAAAAAAAAAwFtEU/n8AAJC13v9FAAAAEwAAAAAAAABIAAAAAAAAAHxKhZP9fwAAiJOik/1/AADAToWT/X8AAAEAAAAAAAAADnSFk/1/AAAAANEU/n8AAAAAAAAAAAAAAAAAAAAAAAAwtd7/RQAAADDoGd2ZAQAA2+BwE/5/AABgtt7/RQAAAPm23v9F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2EPzkv1/AAD4H93/RQAAAAAAAAAAAAAAiD6UE/5/AAAAAAAAAAAAAAkAAAAAAAAAAAEAAAAAAADYQ/OS/X8AAAAAAAAAAAAAAAAAAAAAAACuX01HqvEAAHgh3f9FAAAAAAAAAAAAAACgjlvUmQEAADDoGd2ZAQAAoCLd/wAAAAAAAAAAAAAAAAcAAAAAAAAAWHjw05kBAADcId3/RQAAABki3f9FAAAAcc1sE/5/AAABAAAAmQEAAFAl3f8AAAAAAAAAAAAAAAAAAAAAAAAAADDoGd2ZAQAA2+BwE/5/AACAId3/RQAAABki3f9FAAAAQJ1b1J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dL2EAgAAAFG03v9FAAAAuN4Ukf1/AACIPpQT/n8AAAAAAAAAAAAAAAAAAAAAAAAQK72EmQEAAFhaFZH9fwAAAAAAAAAAAAAAAAAAAAAAAP7zTkeq8QAAsOe8hJkBAACw57yEmQEAAOD///8AAAAAMOgZ3ZkBAABott7/AAAAAAAAAAAAAAAABgAAAAAAAAAgAAAAAAAAAIy13v9FAAAAybXe/0UAAABxzWwT/n8AAOC6U4GZAQAA0JcVkQAAAACgdxHSmQEAAAAAAAAAAAAAMOgZ3ZkBAADb4HAT/n8AADC13v9FAAAAybXe/0UAAAAQH7yBmQEAAAAAAABkdgAIAAAAACUAAAAMAAAAAwAAABgAAAAMAAAAAAAAABIAAAAMAAAAAQAAABYAAAAMAAAACAAAAFQAAABUAAAACgAAACcAAAAeAAAASgAAAAEAAADRdslBqwrJQQoAAABLAAAAAQAAAEwAAAAEAAAACQAAACcAAAAgAAAASwAAAFAAAABYAD4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B0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RMlBPwAAAAAAAAAA/ipBPwAAJEIAAMhBJAAAACQAAABEyUE/AAAAAAAAAAD+KkE/AAAkQgAAyEEEAAAAcwAAAAwAAAAAAAAADQAAABAAAAApAAAAGQAAAFIAAABwAQAABAAAABAAAAAHAAAAAAAAAAAAAAC8AgAAAAAAAAcCAiJTAHkAcwB0AGUAbQAAAAAAAAAAAAAAAAAAAAAAAAAAAAAAAAAAAAAAAAAAAAAAAAAAAAAAAAAAAAAAAAAAAAAAAAAAAOAC7/iZAQAArO9aE/5/AAAAADaNmQEAAJsYIZj/////AQAAAAAAAAAQUt7/RQAAAAAAAAD9fwAAAQAAAAAAAACbGJj//////2gvAAAhmAEEAAA2jZkBAABnAG8AZQAgAIIAAAEAAAAACOtaE/5/AACbGCGY/////5sYIZgAAP//AQAAAAAAAAAAAAAAAAAAAAAAAAAAAAAA4JkAhZkBAAAQAAAAAwEAAAQSAACCAAAB1RTRDOxJAABoLwAAAAABBHUU0QzsSQAAmxghmP////8AAAAAAAAAANvgcBP+fwAAAFPe/0UAAABkAAAAAAAAAAgAxYOZAQAAAAAAAGR2AAgAAAAAJQAAAAwAAAAEAAAARgAAACgAAAAcAAAAR0RJQwIAAAAAAAAAAAAAAEoAAAA9AAAAAAAAACEAAAAIAAAAYgAAAAwAAAABAAAAFQAAAAwAAAAEAAAAFQAAAAwAAAAEAAAAUQAAAESZAAApAAAAGQAAAF8AAABFAAAAAAAAAAAAAAAAAAAAAAAAAJoAAAB/AAAAUAAAACgAAAB4AAAAzJgAAAAAAAAgAMwASQAAADwAAAAoAAAAmgAAAH8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V69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N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//f0w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793Mk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GmMa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+WUp1z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FB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E933//f/9//3//f/9//3//f/9//3//f/9//385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31v2F7/f/9//3//f/9//3//f/9//3//f/9//3//f1JK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lbff/9//3//f/9//3//f/9//3//f/9//3//f9Za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vQOf9//3//f/9//3//f/9//3//f/9//3//f/9/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40t/3//f/9//3//f/9//3//f/9/33//f/9/O2vXWv9/vnv/f957/3//f/9//3/eezBC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THfe/9//39da/9//3//f/9//3//f/9//38TRp53/3//f/9//3//f/9//3//f7VW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Pv9//3+ec/E533vfe/9//3//f/9//3//f44x/3//f/9//3//f/9//3//f/9/8D3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d7ZS/3v/f5dS8T3fe/9//3//f/9//3/ff/9/8T3/f997/3//f/9//3//f/9//3/XWv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GmP/f9978j2WUv97/3//f/9//3//f/9/O2dba797/3//f/9//3//f/9/33uW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0rfd/9//3/ROfpev3f/f997/3//f/9/33sSQv9/33v/f/9/3n//f/9/v3f/f00p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vNf9//3+fc35vPGP/f/9//3//f/9//3/fe2wt/3//f/9//3//f/9//3//f/9/Ej7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oh/39+b7hW33tWSt97/3//f/9//3//f/9/jjH/f/9/vnv/f/9//3+/e997G2P6X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55zbi3/f/9/DCG/dx1jv3f/f/97/3//f997vneVUv9//3/fe/9//3//f797bi1WS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tLf9//3+xNdta/3tvLZ9z/3//e997/38yRv9/33v/f/9//3//f9972FZWStE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E933v/f7lWeVLfe9taXmvfe/9/33v/e40x/3//f797/3//f/9/11pVSp9zb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dk7/fxtjn3M3RrM1f2+YTpdO/3v/f/9/jjG/d/9/33v/f/9/GWNTStla/39M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V47Y/9/E0Lfe5Ix7hw3RndO0jn/e/9/XGttKf9/33v/f/9/fW+OMbZW/3v/f64133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PX5v33tvMd97lDWTMVhKLiV/b31rv3f/ezNC/3//f793fnOPNZZSfG//f51vEUL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20t/3+fc1ZK33vWPbU1n3NwKakQ/3//f7dSn3P/f35v/3/ROfla33v/f/9/fG+1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Sn/f59zPWf/f5tSUinfe9M5n3PROQohsDX/f793XWs1ShNC/3//f/9//3/fe9da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Jf9/dUr/f9973VowJf9/sjX/f9lafnMLJb93v3fff24x/3/ff/9//3//fztnvn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/feysl/3uwMf9/X2s/Z1Atv3dWSv9/uFb/f00t/3/fe3ZSn3edc/9//3/ff/9/11b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rzX/e24t/39WSp9zUCk+Z9pa/3s0Rv9/sDX/f797E0bfe/9//3//f957/39USv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Gv5Wt97uFb/f7E1n3NPKXdKHGPfe9E1G2N2Tv9/0Tl+b/9//3+bc/5//3/fezJC/3v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YWt93PGf/f/9/Ez7fe5AtFD4cY/9/kDFWRp9z/3/KGH5v/3//f/5//3/9e/97ji3/e/9/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JC/3/ROf9/v3c1Qp9z9DmQLT1j/3tvLZEx/3+zNZExuVK/cxlf/3+7c/5//3sLHd97/3v/f3V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jG/d48x33u/d7E1XmdXRm8pn2//fy4lTyWfby8lkjFfa15nzzW9c/9//3//fywh/3/fd997r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/38rJb93E0L/f/9/TinbWrtSUCX/f/97LiHuHJtSX2u0Nf1acCmfb993/nf/d/970jX/e993G2PQ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kc/3/ZWv9733cVQv1e/FpQKd93/3+SLfY57hjfd5QxX2sOHb9zXGP/d/97/3fSMb9z/3vRNVVK/3//f/9/3nv/f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jE8Z35v/3+/dx1ju1L+Xi8h33e/dw8dFz73Pf978Bx6SpMx/Fqfb/97ND4cW3EpNkL/f7E1/3+/e/9//3//f/9//3//f/9/33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97nnPyPbA1/3//fz1nn3N/b7M1FkI/Z/9/cSlxKb93/38QIZxSECFfZ1dG/3tOJTdCUCG/c7pS2lZ+b/9//3//f/9//3//f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Y1RKLCX/f/9/d06/d997cS1fa7pWv3dwKcsY/3//e5MtvFKTMd93cSm/c9M1USU4Pr9v1DUUPp9z33v/f5RS/3+9d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ZS+l7ROf9//38UQn9vn3P9Yr93Xmv/e+ocVUa/d/97sjHUOb9z/3sWPn9r9TmTLXpG9jntGPM5/3//f/9/W2uNNf9/33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Ep9bxtjv3ffe9I5v3cdZ9taE0L/f/9/KyV8a/9/33dXSg0h/3//e1hKmk4XPvY1H1tRJdQ1Vkbfd793/3++e3tvMUb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USr93/3//f/9/NUb/f39z0j3xPf97/39KJb1z/3//f7dSTiV/a/9/Fj67UhdCGDofX/5WWEb/f/M9/3//f/9/339zUv9/33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xJCG2f/e/9//38UQt9//387Z/9//3++dwgd/3//f/9/8j3qGD5nn295Tp9vszExIX9rFz6fb/9/uFL/f753/3//f9577z3fe/9/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CmWUv9//3//f/NB/3//f957/3//ez5nDCH/f/9//3+QMW4pv3P/fzdG/3+5Vi8l/3+RLf9/v3f/f/A9/3//f/9//3+dc40133v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dMKRJGn3fff/9/NEr/f/57/n//f/9/kjUNIf9//3+/dxNC0Tnfe997FUK/d9E1kTG/d+wc/3/fe/9/lVLed/9/vnf/f/9/nXdzTj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ZSfXP/f/9/v3tVTv9//3//f/9//3/MGFAt/3//f/9/HGP5Xv9//383Rv9/jzFPKb97FULfe/9//3+dc3NO3nv/f/9/33v/f/9//38QQt57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O2f/f/9/33tca5dS/3//f957/39/b80cszX/f/9//39+axpj/3/fe1dK/3+PMewgn3Ofc/9//3v/f/9/ED7/f/9733//f997/3/ee/5/nHN7b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G99c/9//3//f1xrPGv/f/9/3nf/fzVGMClxMf9//3/fe/laO2P/e/9/Vkr/e7A1kDE2Rt97/3//f753/397a9Za3nf/f753/3//f/9/33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2eec99/33v/f/9/TykQJVAp/3//f/9/uFZca/9//393Tv9/t1aQMS4lv3f/f/9//3v/f/9/KiX/f/9//3//f753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+3Vv9//3//f/9/33txLVItcS3/f/9//392Tp5zv3f/f1ZK/399by0lLSX/f/97/3//f/97/38ZY/9/fXO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dW/3/fe/9//388ZxZGlDW0Of9//3+/d1RG33f/f/9/d07fd7936xxPKf9//3//f/9/vXf/f/9/Mkb/f/9//3++e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UL/f/9//3//fxRCN0bXPVEt/3//f/9/NEa/d/9//393Tp5zv3frHBRC/3/fe/9//3//f/9//39s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Pd97/3/fe/9/kDFYSntSszX/e/9//38zQr5z/3//f3dOG2P/e+scuVb/e/9//3//f/9//3//f3NO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64133v/f/9/v3cNITdGX2v2Qf97/3//fxI+33v/f/9/V0q3Uv9/LSV/b/9//3//f/9//3//f/9/fG9b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zjm+e/9//3+/dw0h9kGfd1lO33f/f/97Ej7fd/9//382RvI9/3/rHP9/33v/f/9//3//f/9//3//fzJ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Pf9//3//f1xn9D3UOb97u1b/f/9//3/yPd97/3v/fxZCsDX/f+sc/3//e/9//3//f/9//3//f/9/jT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FC/3//f793dU77XrM1v3c/Z/9//3//e/I9nnP/f997FkKPLd97yhj/f997/3//f/9//3//f/9//39sLf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EL/f/9//39uLb93cC2fd39z/3//f/9/8j2eb/9//38WRtI5v3ctJd97/3//f/9//3//f/9//3/fe/A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RQt9//3//f+oY/3stIV9vv3f/f/9//38SQlxr/3//f1hK9D3fd00p33v/f/9//3v/f/9//3//f957U0r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NK/3//e/9/TSX/f00l+lrfe/9//3/fezJCv3f/f/9/ulL1PX9vrzXfe/9//3//f/9//3//f/9//3/vPf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dE7/f/9/v3MuId97Cx0zRt93/3//f/9/dU7YVv97XmvbVh5feErwOf9//3//f/9//3//f/9//3//f+89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VUv9//389Y04l/3vqGLA133v/f/9//3tcaxtj/39fax1jHmOQLXVO/3//f/9//3//f/9//3//f997EEL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Z/he/3//f5hOsjX/fwsdbS3/f/97/3//f997uFa/d3dOv3O7Uk4l2Fr/f/9//3//f/9//3//f/9//3/vP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Omv/f/9/VkpXRv9/LSWPMf9//3//f/9/v3e3Uv9/0zmfc19rbyl8b/9//3//f/9//3//f/9//3//fzJK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Vadc/9//38VQvxe/39NKdE5/3//f/9/33v/f7A1v3eYUr9zf2tOJd97/3//f/9//3//f/9//3//f95711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VUt97/3//fxRCf2v/f28tlk7fe/9//3//f/9/TSk0Rp9z33seY8oY/3//f/9//3//f/9//3//f/9/+GK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/3//f/9/0jm/d/97sTX6Xv9//3//f/97/3/fe35v/3+fc9xaLSH/f/9//3//f/9//3/fe/9/vndSSt9733v/f/9/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957Omf/f/9//3/0PX9v/38TQp9z/3//f/9//3//f997/3//f9978zksIf9//3//f/9//3//f/9/33u+d/de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+dc/9//3//f7Axv3f/f7A133v/f/9//3//f/9/33v/f997/3/zOVZK/3//f/9//3/fe/9/nXP/f7ZWfHP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0Tn/f/9/KyH/f/9//3//f/9//3//f/9//3//f/M9v3P/f957/3//f/9/33v/f1trlVL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SOd9733vROf9//3/+f/9//3//f/9//3//f/9/by3/f/9//3//f/9//3/fe997dE6dd/9/33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//fxNCG1//f31v/3//f/5//n//f/5//3//f/9/33uOLb9z/3//f/9//3//f/9/MkY6Z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k4TQv9//3//f/9//X//f/5//n/+f/9//3//f5ZO/3//f/9//3//f/9/11qVUv9//3++d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+b24t33v/f957/3/+f/5//n/+f/9//3//f/9//3//f/9/3nv/f713e28yRv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bS3/e/9//3//f917/3/9f/9//3//f/9/33v/f99333v/f/9/e28yRr133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Rtda/3//f/9//3//f/9//3//f/9//3//f/9//3//f997tlZ0Tr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Synfe/9//3//f957/3//f/9//3/fe997/3//f753rTV0Tv9/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u2VpVS/3+dc/9//3//f71333//f/9//3//f753ay3/f/9/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tlZsMd97vnf/f/9/33//f753/3//f40xtVb/f51zvnf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5VWSyn3Xntv/3//f1tvnXMQQksp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++d3tvzz0qKY0xzjnX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997/3//f99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HRElDAwAAACIAAAAMAAAA/////yIAAAAMAAAA/////yUAAAAMAAAADQAAgCgAAAAMAAAABAAAACIAAAAMAAAA/////yIAAAAMAAAA/v///ycAAAAYAAAABAAAAAAAAAD///8AAAAAACUAAAAMAAAABAAAAEwAAABkAAAAAAAAAFAAAAAcAQAAfAAAAAAAAABQAAAAHQ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QAAAAwAAAABAAAAGAAAAAwAAAAAAAAAEgAAAAwAAAABAAAAHgAAABgAAAAJAAAAUAAAAAABAABdAAAAJQAAAAwAAAABAAAAVAAAAJwAAAAKAAAAUAAAAFAAAABcAAAAAQAAANF2yUGrCslBCgAAAFAAAAANAAAATAAAAAAAAAAAAAAAAAAAAP//////////aAAAAE4AYQB0AGEAbABpAGEAIABBAGMAdQDxAGEAAAAIAAAABgAAAAQAAAAGAAAAAwAAAAMAAAAGAAAAAwAAAAcAAAAFAAAABwAAAAcAAAAGAAAASwAAAEAAAAAwAAAABQAAACAAAAABAAAAAQAAABAAAAAAAAAAAAAAAB0BAACAAAAAAAAAAAAAAAAdAQAAgAAAACUAAAAMAAAAAgAAACcAAAAYAAAABAAAAAAAAAD///8AAAAAACUAAAAMAAAABAAAAEwAAABkAAAACQAAAGAAAAD/AAAAbAAAAAkAAABgAAAA9wAAAA0AAAAhAPAAAAAAAAAAAAAAAIA/AAAAAAAAAAAAAIA/AAAAAAAAAAAAAAAAAAAAAAAAAAAAAAAAAAAAAAAAAAAlAAAADAAAAAAAAIAoAAAADAAAAAQAAAAlAAAADAAAAAEAAAAYAAAADAAAAAAAAAASAAAADAAAAAEAAAAeAAAAGAAAAAkAAABgAAAAAAEAAG0AAAAlAAAADAAAAAEAAABUAAAAhAAAAAoAAABgAAAAQAAAAGwAAAABAAAA0XbJQasKyUEKAAAAYAAAAAkAAABMAAAAAAAAAAAAAAAAAAAA//////////9gAAAAQwBvAG4AdABhAGQAbwByAGEAAAAHAAAABwAAAAcAAAAEAAAABgAAAAcAAAAHAAAABAAAAAYAAABLAAAAQAAAADAAAAAFAAAAIAAAAAEAAAABAAAAEAAAAAAAAAAAAAAAHQEAAIAAAAAAAAAAAAAAAB0BAACAAAAAJQAAAAwAAAACAAAAJwAAABgAAAAEAAAAAAAAAP///wAAAAAAJQAAAAwAAAAEAAAATAAAAGQAAAAJAAAAcAAAABMBAAB8AAAACQAAAHAAAAALAQAADQAAACEA8AAAAAAAAAAAAAAAgD8AAAAAAAAAAAAAgD8AAAAAAAAAAAAAAAAAAAAAAAAAAAAAAAAAAAAAAAAAACUAAAAMAAAAAAAAgCgAAAAMAAAABAAAACUAAAAMAAAAAQAAABgAAAAMAAAAAAAAABIAAAAMAAAAAQAAABYAAAAMAAAAAAAAAFQAAABcAQAACgAAAHAAAAASAQAAfAAAAAEAAADRdslBqwrJQQoAAABwAAAALQAAAEwAAAAEAAAACQAAAHAAAAAUAQAAfQAAAKgAAABGAGkAcgBtAGEAZABvACAAcABvAHIAOgAgAE4AQQBUAEEATABJAEEAIABBAFUAWABJAEwASQBBAEQATwBSAEEAIABBAEMAVQDRAEEAIABTAEUAUgBWAEkATgAAAAYAAAADAAAABAAAAAkAAAAGAAAABwAAAAcAAAADAAAABwAAAAcAAAAEAAAAAwAAAAMAAAAIAAAABwAAAAYAAAAHAAAABQAAAAMAAAAHAAAAAwAAAAcAAAAIAAAABgAAAAMAAAAFAAAAAwAAAAcAAAAIAAAACQAAAAcAAAAHAAAAAwAAAAcAAAAHAAAACAAAAAgAAAAHAAAAAwAAAAYAAAAGAAAABwAAAAcAAAADAAAAC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Resumen</vt:lpstr>
      <vt:lpstr>CUENTAS POR PAGAR COMERCIALES</vt:lpstr>
      <vt:lpstr>PRESTAMOS A CORTO Y LARGO PLAZO</vt:lpstr>
      <vt:lpstr>PORCION CTE DE LA DEUDA A LP</vt:lpstr>
      <vt:lpstr>REM. Y CARGAS SOCIALES A PAGAR</vt:lpstr>
      <vt:lpstr>OTROS PASIVOS NO CORRIENTES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2022-08-19T18:15:41Z</dcterms:created>
  <dcterms:modified xsi:type="dcterms:W3CDTF">2023-03-31T15:52:46Z</dcterms:modified>
</cp:coreProperties>
</file>